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ANTEPROYECTO_PPTO_2026\COSTEO POR PROGRAMA\"/>
    </mc:Choice>
  </mc:AlternateContent>
  <xr:revisionPtr revIDLastSave="0" documentId="13_ncr:1_{A77153FD-8316-48FC-A59D-6C44F7B4394F}" xr6:coauthVersionLast="47" xr6:coauthVersionMax="47" xr10:uidLastSave="{00000000-0000-0000-0000-000000000000}"/>
  <bookViews>
    <workbookView xWindow="-120" yWindow="-120" windowWidth="24240" windowHeight="13140" xr2:uid="{AD7D4FAE-8CB6-4F59-A3BC-EDF617F5EEF8}"/>
  </bookViews>
  <sheets>
    <sheet name="CALENDARIZADO" sheetId="9" r:id="rId1"/>
    <sheet name="EVENTUAL" sheetId="6" r:id="rId2"/>
    <sheet name="CD" sheetId="41" r:id="rId3"/>
    <sheet name="201.Mat.Of" sheetId="13" r:id="rId4"/>
    <sheet name="207.Mat.Limp" sheetId="14" r:id="rId5"/>
    <sheet name="208-SumDiv" sheetId="23" r:id="rId6"/>
    <sheet name="233 mat el" sheetId="28" r:id="rId7"/>
    <sheet name="241. Comb" sheetId="11" r:id="rId8"/>
    <sheet name="301 en. elec" sheetId="26" r:id="rId9"/>
    <sheet name="303 agua" sheetId="27" r:id="rId10"/>
    <sheet name="304 tel" sheetId="29" r:id="rId11"/>
    <sheet name="306 Serv.Tel" sheetId="37" r:id="rId12"/>
    <sheet name="308 SERV POSTAL" sheetId="30" r:id="rId13"/>
    <sheet name="311 renta de edif" sheetId="24" r:id="rId14"/>
    <sheet name="312 renta de fot" sheetId="31" r:id="rId15"/>
    <sheet name="313. renta equip" sheetId="33" r:id="rId16"/>
    <sheet name="316 RentaVeh." sheetId="34" r:id="rId17"/>
    <sheet name="328. Servvig" sheetId="38" r:id="rId18"/>
    <sheet name="329.Serv" sheetId="16" r:id="rId19"/>
    <sheet name="347 Conserv matto." sheetId="35" r:id="rId20"/>
    <sheet name="357Serv.Lim" sheetId="42" r:id="rId21"/>
    <sheet name="363 impr.Publ" sheetId="17" r:id="rId22"/>
    <sheet name="364.ServCreat" sheetId="18" r:id="rId23"/>
    <sheet name="382.ReunCongr" sheetId="19" r:id="rId24"/>
    <sheet name="378.Gtos.Com" sheetId="20" r:id="rId25"/>
    <sheet name="378.Gtos.Comisión" sheetId="7" r:id="rId26"/>
    <sheet name="374.Viaticos" sheetId="8" r:id="rId27"/>
    <sheet name="501" sheetId="43" r:id="rId28"/>
  </sheets>
  <definedNames>
    <definedName name="_xlnm.Print_Area" localSheetId="3">'201.Mat.Of'!$A$1:$I$36</definedName>
    <definedName name="_xlnm.Print_Area" localSheetId="4">'207.Mat.Limp'!$A$1:$I$37</definedName>
    <definedName name="_xlnm.Print_Area" localSheetId="5">'208-SumDiv'!$A$1:$I$37</definedName>
    <definedName name="_xlnm.Print_Area" localSheetId="6">'233 mat el'!$A$1:$I$36</definedName>
    <definedName name="_xlnm.Print_Area" localSheetId="7">'241. Comb'!$A$1:$I$34</definedName>
    <definedName name="_xlnm.Print_Area" localSheetId="8">'301 en. elec'!$A$1:$I$33</definedName>
    <definedName name="_xlnm.Print_Area" localSheetId="9">'303 agua'!$A$1:$I$31</definedName>
    <definedName name="_xlnm.Print_Area" localSheetId="10">'304 tel'!$A$1:$I$31</definedName>
    <definedName name="_xlnm.Print_Area" localSheetId="11">'306 Serv.Tel'!$A$1:$I$32</definedName>
    <definedName name="_xlnm.Print_Area" localSheetId="12">'308 SERV POSTAL'!$A$1:$I$31</definedName>
    <definedName name="_xlnm.Print_Area" localSheetId="13">'311 renta de edif'!$A$1:$I$61</definedName>
    <definedName name="_xlnm.Print_Area" localSheetId="14">'312 renta de fot'!$A$1:$I$32</definedName>
    <definedName name="_xlnm.Print_Area" localSheetId="15">'313. renta equip'!$A$1:$I$32</definedName>
    <definedName name="_xlnm.Print_Area" localSheetId="16">'316 RentaVeh.'!$A$1:$I$33</definedName>
    <definedName name="_xlnm.Print_Area" localSheetId="17">'328. Servvig'!$A$1:$I$32</definedName>
    <definedName name="_xlnm.Print_Area" localSheetId="18">'329.Serv'!$A$1:$I$33</definedName>
    <definedName name="_xlnm.Print_Area" localSheetId="19">'347 Conserv matto.'!$A$1:$I$33</definedName>
    <definedName name="_xlnm.Print_Area" localSheetId="20">'357Serv.Lim'!$A$1:$I$45</definedName>
    <definedName name="_xlnm.Print_Area" localSheetId="21">'363 impr.Publ'!$A$1:$I$41</definedName>
    <definedName name="_xlnm.Print_Area" localSheetId="22">'364.ServCreat'!$A$1:$I$31</definedName>
    <definedName name="_xlnm.Print_Area" localSheetId="26">'374.Viaticos'!$A$1:$K$46</definedName>
    <definedName name="_xlnm.Print_Area" localSheetId="24">'378.Gtos.Com'!$A$1:$I$45</definedName>
    <definedName name="_xlnm.Print_Area" localSheetId="25">'378.Gtos.Comisión'!$A$1:$K$71</definedName>
    <definedName name="_xlnm.Print_Area" localSheetId="23">'382.ReunCongr'!$A$1:$I$38</definedName>
    <definedName name="_xlnm.Print_Area" localSheetId="27">'501'!$A$1:$I$34</definedName>
    <definedName name="_xlnm.Print_Area" localSheetId="0">CALENDARIZADO!$A$1:$O$48</definedName>
    <definedName name="_xlnm.Print_Area" localSheetId="2">CD!$A$1:$J$47</definedName>
    <definedName name="_xlnm.Print_Area" localSheetId="1">EVENTUAL!$A$1:$J$51</definedName>
    <definedName name="_xlnm.Print_Titles" localSheetId="3">'201.Mat.Of'!$2:$10</definedName>
    <definedName name="_xlnm.Print_Titles" localSheetId="4">'207.Mat.Limp'!$2:$10</definedName>
    <definedName name="_xlnm.Print_Titles" localSheetId="5">'208-SumDiv'!$2:$10</definedName>
    <definedName name="_xlnm.Print_Titles" localSheetId="6">'233 mat el'!$2:$10</definedName>
    <definedName name="_xlnm.Print_Titles" localSheetId="7">'241. Comb'!$2:$10</definedName>
    <definedName name="_xlnm.Print_Titles" localSheetId="8">'301 en. elec'!$2:$10</definedName>
    <definedName name="_xlnm.Print_Titles" localSheetId="9">'303 agua'!$2:$10</definedName>
    <definedName name="_xlnm.Print_Titles" localSheetId="10">'304 tel'!$2:$10</definedName>
    <definedName name="_xlnm.Print_Titles" localSheetId="11">'306 Serv.Tel'!$2:$10</definedName>
    <definedName name="_xlnm.Print_Titles" localSheetId="12">'308 SERV POSTAL'!$2:$10</definedName>
    <definedName name="_xlnm.Print_Titles" localSheetId="13">'311 renta de edif'!$2:$10</definedName>
    <definedName name="_xlnm.Print_Titles" localSheetId="14">'312 renta de fot'!$2:$10</definedName>
    <definedName name="_xlnm.Print_Titles" localSheetId="15">'313. renta equip'!$2:$10</definedName>
    <definedName name="_xlnm.Print_Titles" localSheetId="16">'316 RentaVeh.'!$2:$10</definedName>
    <definedName name="_xlnm.Print_Titles" localSheetId="17">'328. Servvig'!$2:$10</definedName>
    <definedName name="_xlnm.Print_Titles" localSheetId="18">'329.Serv'!$2:$10</definedName>
    <definedName name="_xlnm.Print_Titles" localSheetId="19">'347 Conserv matto.'!$2:$10</definedName>
    <definedName name="_xlnm.Print_Titles" localSheetId="20">'357Serv.Lim'!$2:$10</definedName>
    <definedName name="_xlnm.Print_Titles" localSheetId="21">'363 impr.Publ'!$2:$10</definedName>
    <definedName name="_xlnm.Print_Titles" localSheetId="22">'364.ServCreat'!$2:$10</definedName>
    <definedName name="_xlnm.Print_Titles" localSheetId="26">'374.Viaticos'!$1:$16</definedName>
    <definedName name="_xlnm.Print_Titles" localSheetId="24">'378.Gtos.Com'!$2:$10</definedName>
    <definedName name="_xlnm.Print_Titles" localSheetId="25">'378.Gtos.Comisión'!$1:$15</definedName>
    <definedName name="_xlnm.Print_Titles" localSheetId="23">'382.ReunCongr'!$2:$10</definedName>
    <definedName name="_xlnm.Print_Titles" localSheetId="27">'501'!$2:$10</definedName>
    <definedName name="_xlnm.Print_Titles" localSheetId="0">CALENDARIZADO!$1:$8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3" i="9" l="1"/>
  <c r="I13" i="43"/>
  <c r="I12" i="43" l="1"/>
  <c r="I11" i="43" s="1"/>
  <c r="I8" i="43" s="1"/>
  <c r="E42" i="9"/>
  <c r="F42" i="9"/>
  <c r="G42" i="9"/>
  <c r="H42" i="9"/>
  <c r="I42" i="9"/>
  <c r="J42" i="9"/>
  <c r="K42" i="9"/>
  <c r="L42" i="9"/>
  <c r="M42" i="9"/>
  <c r="N42" i="9"/>
  <c r="O42" i="9"/>
  <c r="D42" i="9"/>
  <c r="C42" i="9" l="1"/>
  <c r="M12" i="9" l="1"/>
  <c r="M9" i="9" s="1"/>
  <c r="L12" i="9"/>
  <c r="L9" i="9" s="1"/>
  <c r="D19" i="9"/>
  <c r="I12" i="42"/>
  <c r="I11" i="42" s="1"/>
  <c r="I8" i="42" s="1"/>
  <c r="C4" i="42"/>
  <c r="I12" i="19"/>
  <c r="I16" i="19"/>
  <c r="I15" i="19" s="1"/>
  <c r="C32" i="9" l="1"/>
  <c r="C33" i="9"/>
  <c r="C34" i="9"/>
  <c r="C40" i="9" l="1"/>
  <c r="C41" i="9"/>
  <c r="H17" i="41" l="1"/>
  <c r="P26" i="41" l="1"/>
  <c r="N26" i="41"/>
  <c r="P25" i="41"/>
  <c r="N25" i="41"/>
  <c r="H25" i="41"/>
  <c r="P24" i="41"/>
  <c r="N24" i="41"/>
  <c r="H24" i="41"/>
  <c r="P23" i="41"/>
  <c r="N23" i="41"/>
  <c r="H23" i="41"/>
  <c r="P22" i="41"/>
  <c r="N22" i="41"/>
  <c r="H22" i="41"/>
  <c r="P21" i="41"/>
  <c r="N21" i="41"/>
  <c r="H21" i="41"/>
  <c r="P20" i="41"/>
  <c r="N20" i="41"/>
  <c r="H20" i="41"/>
  <c r="P19" i="41"/>
  <c r="N19" i="41"/>
  <c r="H19" i="41"/>
  <c r="P18" i="41"/>
  <c r="N18" i="41"/>
  <c r="H18" i="41"/>
  <c r="P17" i="41"/>
  <c r="N17" i="41"/>
  <c r="P16" i="41"/>
  <c r="N16" i="41"/>
  <c r="C5" i="41"/>
  <c r="E12" i="9"/>
  <c r="F12" i="9"/>
  <c r="G12" i="9"/>
  <c r="H12" i="9"/>
  <c r="I12" i="9"/>
  <c r="J12" i="9"/>
  <c r="K12" i="9"/>
  <c r="N12" i="9"/>
  <c r="O12" i="9"/>
  <c r="D12" i="9"/>
  <c r="C37" i="9"/>
  <c r="C29" i="9"/>
  <c r="E19" i="9"/>
  <c r="F19" i="9"/>
  <c r="G19" i="9"/>
  <c r="H19" i="9"/>
  <c r="I19" i="9"/>
  <c r="J19" i="9"/>
  <c r="K19" i="9"/>
  <c r="L19" i="9"/>
  <c r="M19" i="9"/>
  <c r="N19" i="9"/>
  <c r="O19" i="9"/>
  <c r="I18" i="18"/>
  <c r="I17" i="18"/>
  <c r="I16" i="18" s="1"/>
  <c r="C38" i="9"/>
  <c r="C39" i="9"/>
  <c r="K13" i="8"/>
  <c r="H26" i="41" l="1"/>
  <c r="J9" i="41" s="1"/>
  <c r="O16" i="41"/>
  <c r="O19" i="41"/>
  <c r="I19" i="41" s="1"/>
  <c r="J19" i="41" s="1"/>
  <c r="O23" i="41"/>
  <c r="I23" i="41" s="1"/>
  <c r="J23" i="41" s="1"/>
  <c r="O17" i="41"/>
  <c r="I17" i="41" s="1"/>
  <c r="J17" i="41" s="1"/>
  <c r="O25" i="41"/>
  <c r="I25" i="41" s="1"/>
  <c r="J25" i="41" s="1"/>
  <c r="O21" i="41"/>
  <c r="I21" i="41" s="1"/>
  <c r="J21" i="41" s="1"/>
  <c r="O18" i="41"/>
  <c r="I18" i="41" s="1"/>
  <c r="J18" i="41" s="1"/>
  <c r="O22" i="41"/>
  <c r="I22" i="41" s="1"/>
  <c r="J22" i="41" s="1"/>
  <c r="O20" i="41"/>
  <c r="I20" i="41" s="1"/>
  <c r="J20" i="41" s="1"/>
  <c r="O24" i="41"/>
  <c r="I24" i="41" s="1"/>
  <c r="J24" i="41" s="1"/>
  <c r="O26" i="41"/>
  <c r="N9" i="9"/>
  <c r="O9" i="9"/>
  <c r="D9" i="9"/>
  <c r="J26" i="41" l="1"/>
  <c r="J13" i="41" s="1"/>
  <c r="I26" i="41"/>
  <c r="J11" i="41" s="1"/>
  <c r="C12" i="9"/>
  <c r="I13" i="38" l="1"/>
  <c r="I12" i="38"/>
  <c r="C4" i="38"/>
  <c r="N16" i="6"/>
  <c r="N17" i="6"/>
  <c r="P17" i="6"/>
  <c r="N18" i="6"/>
  <c r="P18" i="6"/>
  <c r="N19" i="6"/>
  <c r="P19" i="6"/>
  <c r="N20" i="6"/>
  <c r="P20" i="6"/>
  <c r="N21" i="6"/>
  <c r="P21" i="6"/>
  <c r="N22" i="6"/>
  <c r="P22" i="6"/>
  <c r="N23" i="6"/>
  <c r="P23" i="6"/>
  <c r="N24" i="6"/>
  <c r="P24" i="6"/>
  <c r="N25" i="6"/>
  <c r="P25" i="6"/>
  <c r="N26" i="6"/>
  <c r="P26" i="6"/>
  <c r="N27" i="6"/>
  <c r="P27" i="6"/>
  <c r="N28" i="6"/>
  <c r="P28" i="6"/>
  <c r="N29" i="6"/>
  <c r="P29" i="6"/>
  <c r="N30" i="6"/>
  <c r="P30" i="6"/>
  <c r="N31" i="6"/>
  <c r="P31" i="6"/>
  <c r="N32" i="6"/>
  <c r="P32" i="6"/>
  <c r="N33" i="6"/>
  <c r="P33" i="6"/>
  <c r="N34" i="6"/>
  <c r="P34" i="6"/>
  <c r="N35" i="6"/>
  <c r="P35" i="6"/>
  <c r="N36" i="6"/>
  <c r="P36" i="6"/>
  <c r="O36" i="6" s="1"/>
  <c r="N37" i="6"/>
  <c r="P37" i="6"/>
  <c r="P16" i="6"/>
  <c r="H33" i="6"/>
  <c r="H29" i="6"/>
  <c r="H30" i="6"/>
  <c r="H31" i="6"/>
  <c r="H32" i="6"/>
  <c r="O16" i="6" l="1"/>
  <c r="I16" i="6" s="1"/>
  <c r="O19" i="6"/>
  <c r="O17" i="6"/>
  <c r="I17" i="6" s="1"/>
  <c r="O35" i="6"/>
  <c r="I35" i="6" s="1"/>
  <c r="O27" i="6"/>
  <c r="I27" i="6" s="1"/>
  <c r="O34" i="6"/>
  <c r="O32" i="6"/>
  <c r="O30" i="6"/>
  <c r="I30" i="6" s="1"/>
  <c r="O26" i="6"/>
  <c r="I26" i="6" s="1"/>
  <c r="O24" i="6"/>
  <c r="I24" i="6" s="1"/>
  <c r="O22" i="6"/>
  <c r="I22" i="6" s="1"/>
  <c r="O23" i="6"/>
  <c r="I23" i="6" s="1"/>
  <c r="O18" i="6"/>
  <c r="I18" i="6" s="1"/>
  <c r="O33" i="6"/>
  <c r="I33" i="6" s="1"/>
  <c r="J33" i="6" s="1"/>
  <c r="O29" i="6"/>
  <c r="I29" i="6" s="1"/>
  <c r="J29" i="6" s="1"/>
  <c r="O25" i="6"/>
  <c r="I25" i="6" s="1"/>
  <c r="O21" i="6"/>
  <c r="I21" i="6" s="1"/>
  <c r="I11" i="38"/>
  <c r="I8" i="38" s="1"/>
  <c r="O28" i="6"/>
  <c r="I28" i="6" s="1"/>
  <c r="O20" i="6"/>
  <c r="I20" i="6" s="1"/>
  <c r="O37" i="6"/>
  <c r="O31" i="6"/>
  <c r="I31" i="6" s="1"/>
  <c r="J31" i="6" s="1"/>
  <c r="I32" i="6"/>
  <c r="J32" i="6" s="1"/>
  <c r="I19" i="6"/>
  <c r="J30" i="6"/>
  <c r="I36" i="6"/>
  <c r="H36" i="6" l="1"/>
  <c r="J36" i="6" l="1"/>
  <c r="J49" i="7" l="1"/>
  <c r="I49" i="7"/>
  <c r="J42" i="7"/>
  <c r="I42" i="7"/>
  <c r="G41" i="7"/>
  <c r="K41" i="7" s="1"/>
  <c r="G18" i="7"/>
  <c r="K18" i="7" s="1"/>
  <c r="G19" i="7"/>
  <c r="K19" i="7" s="1"/>
  <c r="G20" i="7"/>
  <c r="K20" i="7" s="1"/>
  <c r="G21" i="7"/>
  <c r="K21" i="7" s="1"/>
  <c r="G22" i="7"/>
  <c r="K22" i="7" s="1"/>
  <c r="G23" i="7"/>
  <c r="K23" i="7" s="1"/>
  <c r="G24" i="7"/>
  <c r="K24" i="7" s="1"/>
  <c r="G25" i="7"/>
  <c r="K25" i="7" s="1"/>
  <c r="G26" i="7"/>
  <c r="K26" i="7" s="1"/>
  <c r="G27" i="7"/>
  <c r="K27" i="7" s="1"/>
  <c r="G28" i="7"/>
  <c r="K28" i="7" s="1"/>
  <c r="G29" i="7"/>
  <c r="K29" i="7" s="1"/>
  <c r="G30" i="7"/>
  <c r="K30" i="7" s="1"/>
  <c r="G31" i="7"/>
  <c r="K31" i="7" s="1"/>
  <c r="G32" i="7"/>
  <c r="K32" i="7" s="1"/>
  <c r="G33" i="7"/>
  <c r="K33" i="7" s="1"/>
  <c r="G34" i="7"/>
  <c r="K34" i="7" s="1"/>
  <c r="G35" i="7"/>
  <c r="K35" i="7" s="1"/>
  <c r="G36" i="7"/>
  <c r="K36" i="7" s="1"/>
  <c r="G37" i="7"/>
  <c r="K37" i="7" s="1"/>
  <c r="G38" i="7"/>
  <c r="K38" i="7" s="1"/>
  <c r="G39" i="7"/>
  <c r="K39" i="7" s="1"/>
  <c r="G40" i="7"/>
  <c r="K40" i="7" s="1"/>
  <c r="I16" i="34"/>
  <c r="K11" i="7" l="1"/>
  <c r="I12" i="31"/>
  <c r="I11" i="31" s="1"/>
  <c r="C23" i="9"/>
  <c r="I13" i="37"/>
  <c r="I12" i="37" s="1"/>
  <c r="I8" i="37" s="1"/>
  <c r="C4" i="37"/>
  <c r="C31" i="9" l="1"/>
  <c r="I16" i="35"/>
  <c r="I15" i="35" s="1"/>
  <c r="I12" i="35"/>
  <c r="I11" i="35" s="1"/>
  <c r="C4" i="35"/>
  <c r="I15" i="34"/>
  <c r="I12" i="34"/>
  <c r="C4" i="34"/>
  <c r="D13" i="9"/>
  <c r="D44" i="9" s="1"/>
  <c r="C28" i="9"/>
  <c r="C30" i="9"/>
  <c r="C35" i="9"/>
  <c r="C36" i="9"/>
  <c r="C26" i="9"/>
  <c r="C27" i="9"/>
  <c r="I16" i="33"/>
  <c r="I15" i="33" s="1"/>
  <c r="I12" i="33"/>
  <c r="C4" i="33"/>
  <c r="C25" i="9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8" i="35" l="1"/>
  <c r="I11" i="34"/>
  <c r="I8" i="34" s="1"/>
  <c r="I11" i="33"/>
  <c r="I8" i="33" s="1"/>
  <c r="I13" i="24"/>
  <c r="I16" i="31"/>
  <c r="I15" i="31" s="1"/>
  <c r="C4" i="31"/>
  <c r="I8" i="31" l="1"/>
  <c r="I12" i="24"/>
  <c r="I11" i="24" s="1"/>
  <c r="C24" i="9" l="1"/>
  <c r="I16" i="30"/>
  <c r="I15" i="30" s="1"/>
  <c r="I12" i="30"/>
  <c r="I11" i="30" s="1"/>
  <c r="C4" i="30"/>
  <c r="C22" i="9"/>
  <c r="C4" i="29"/>
  <c r="I8" i="30" l="1"/>
  <c r="I12" i="29" l="1"/>
  <c r="I11" i="29" s="1"/>
  <c r="I8" i="29" s="1"/>
  <c r="C17" i="9"/>
  <c r="C18" i="9"/>
  <c r="I13" i="28"/>
  <c r="I12" i="28" s="1"/>
  <c r="I8" i="28" s="1"/>
  <c r="C4" i="28"/>
  <c r="C21" i="9"/>
  <c r="I16" i="27"/>
  <c r="I15" i="27" s="1"/>
  <c r="I12" i="27"/>
  <c r="I11" i="27" s="1"/>
  <c r="I8" i="27" s="1"/>
  <c r="C4" i="27"/>
  <c r="C20" i="9"/>
  <c r="I13" i="26" l="1"/>
  <c r="I12" i="26"/>
  <c r="C4" i="26"/>
  <c r="I11" i="26" l="1"/>
  <c r="I8" i="26" s="1"/>
  <c r="I12" i="23" l="1"/>
  <c r="C14" i="9"/>
  <c r="I16" i="11"/>
  <c r="I15" i="11" s="1"/>
  <c r="I17" i="24"/>
  <c r="I16" i="24" s="1"/>
  <c r="I8" i="24" s="1"/>
  <c r="C4" i="24"/>
  <c r="C16" i="9"/>
  <c r="I16" i="23"/>
  <c r="I15" i="23" s="1"/>
  <c r="C4" i="23"/>
  <c r="C15" i="9"/>
  <c r="I11" i="23" l="1"/>
  <c r="I8" i="23"/>
  <c r="C11" i="9" l="1"/>
  <c r="C10" i="9"/>
  <c r="H35" i="6"/>
  <c r="H24" i="6"/>
  <c r="H25" i="6"/>
  <c r="H26" i="6"/>
  <c r="H27" i="6"/>
  <c r="H28" i="6"/>
  <c r="H23" i="6"/>
  <c r="H34" i="6"/>
  <c r="I34" i="6"/>
  <c r="I37" i="6" s="1"/>
  <c r="J35" i="6" l="1"/>
  <c r="J23" i="6"/>
  <c r="J27" i="6"/>
  <c r="J24" i="6"/>
  <c r="J34" i="6"/>
  <c r="J25" i="6"/>
  <c r="J28" i="6"/>
  <c r="J26" i="6"/>
  <c r="H17" i="6" l="1"/>
  <c r="H16" i="6"/>
  <c r="H19" i="6"/>
  <c r="H20" i="6"/>
  <c r="J20" i="6" s="1"/>
  <c r="H21" i="6"/>
  <c r="H22" i="6"/>
  <c r="I12" i="20"/>
  <c r="I11" i="20" s="1"/>
  <c r="I8" i="20" s="1"/>
  <c r="C4" i="20"/>
  <c r="I11" i="19"/>
  <c r="I8" i="19" s="1"/>
  <c r="C4" i="19"/>
  <c r="I13" i="18"/>
  <c r="I12" i="18"/>
  <c r="C4" i="18"/>
  <c r="I25" i="17"/>
  <c r="I24" i="17" s="1"/>
  <c r="I21" i="17"/>
  <c r="I17" i="17"/>
  <c r="I16" i="17" s="1"/>
  <c r="I13" i="17"/>
  <c r="I12" i="17"/>
  <c r="C4" i="17"/>
  <c r="I13" i="16"/>
  <c r="I12" i="16"/>
  <c r="C4" i="16"/>
  <c r="I16" i="14"/>
  <c r="I15" i="14" s="1"/>
  <c r="I12" i="14"/>
  <c r="C4" i="14"/>
  <c r="I17" i="13"/>
  <c r="I16" i="13" s="1"/>
  <c r="I12" i="13"/>
  <c r="C4" i="13"/>
  <c r="I12" i="11"/>
  <c r="C4" i="11"/>
  <c r="I11" i="16" l="1"/>
  <c r="I8" i="16" s="1"/>
  <c r="J19" i="6"/>
  <c r="I20" i="17"/>
  <c r="I11" i="17"/>
  <c r="I8" i="17" s="1"/>
  <c r="I11" i="14"/>
  <c r="I8" i="14" s="1"/>
  <c r="I11" i="13"/>
  <c r="I8" i="13" s="1"/>
  <c r="J21" i="6"/>
  <c r="J17" i="6"/>
  <c r="J22" i="6"/>
  <c r="J16" i="6"/>
  <c r="I11" i="18"/>
  <c r="I8" i="18" s="1"/>
  <c r="I11" i="11"/>
  <c r="I8" i="11" s="1"/>
  <c r="C5" i="8"/>
  <c r="C4" i="43" s="1"/>
  <c r="C5" i="7"/>
  <c r="C5" i="6"/>
  <c r="I13" i="9" l="1"/>
  <c r="E9" i="9"/>
  <c r="F9" i="9"/>
  <c r="G9" i="9"/>
  <c r="H9" i="9"/>
  <c r="I9" i="9"/>
  <c r="J9" i="9"/>
  <c r="K9" i="9"/>
  <c r="E13" i="9"/>
  <c r="F13" i="9"/>
  <c r="G13" i="9"/>
  <c r="G44" i="9" s="1"/>
  <c r="H13" i="9"/>
  <c r="J13" i="9"/>
  <c r="K13" i="9"/>
  <c r="L13" i="9"/>
  <c r="L44" i="9" s="1"/>
  <c r="M13" i="9"/>
  <c r="M44" i="9" s="1"/>
  <c r="N13" i="9"/>
  <c r="N44" i="9" s="1"/>
  <c r="O13" i="9"/>
  <c r="O44" i="9" s="1"/>
  <c r="F44" i="9" l="1"/>
  <c r="E44" i="9"/>
  <c r="K44" i="9"/>
  <c r="J44" i="9"/>
  <c r="I44" i="9"/>
  <c r="H44" i="9"/>
  <c r="C9" i="9"/>
  <c r="C13" i="9"/>
  <c r="G18" i="8"/>
  <c r="C19" i="9"/>
  <c r="G47" i="7"/>
  <c r="K47" i="7" s="1"/>
  <c r="G48" i="7"/>
  <c r="K48" i="7" s="1"/>
  <c r="G17" i="7"/>
  <c r="G46" i="7"/>
  <c r="H18" i="6"/>
  <c r="H37" i="6" s="1"/>
  <c r="J9" i="6" s="1"/>
  <c r="C44" i="9" l="1"/>
  <c r="K46" i="7"/>
  <c r="G49" i="7"/>
  <c r="K18" i="8"/>
  <c r="K17" i="8" s="1"/>
  <c r="K9" i="8"/>
  <c r="K17" i="7"/>
  <c r="K16" i="7" s="1"/>
  <c r="G42" i="7"/>
  <c r="J18" i="6"/>
  <c r="J37" i="6" s="1"/>
  <c r="K45" i="7"/>
  <c r="K9" i="7" l="1"/>
  <c r="J13" i="6"/>
  <c r="J11" i="6"/>
</calcChain>
</file>

<file path=xl/sharedStrings.xml><?xml version="1.0" encoding="utf-8"?>
<sst xmlns="http://schemas.openxmlformats.org/spreadsheetml/2006/main" count="833" uniqueCount="274">
  <si>
    <t>CAPÍTULO</t>
  </si>
  <si>
    <t>PARTIDA</t>
  </si>
  <si>
    <t>TOTAL</t>
  </si>
  <si>
    <t>UNIDAD DE MEDIDA</t>
  </si>
  <si>
    <t>PERIODO</t>
  </si>
  <si>
    <t>PRECIO UNITARIO</t>
  </si>
  <si>
    <t>CANTIDAD</t>
  </si>
  <si>
    <t>ENERO</t>
  </si>
  <si>
    <t>CONCEPTO</t>
  </si>
  <si>
    <t>MESES</t>
  </si>
  <si>
    <t>SUBTOTAL</t>
  </si>
  <si>
    <t>CATEGORÍA</t>
  </si>
  <si>
    <t>NUM</t>
  </si>
  <si>
    <t>SUELDO MENSUAL</t>
  </si>
  <si>
    <t>PERCEPCIÓN TOTAL</t>
  </si>
  <si>
    <t>IMPUESTO</t>
  </si>
  <si>
    <t>TÁRIFA</t>
  </si>
  <si>
    <t>DÍAS</t>
  </si>
  <si>
    <t>N° SALIDAS</t>
  </si>
  <si>
    <t>DESTINO</t>
  </si>
  <si>
    <t>COMBUSTIBLE</t>
  </si>
  <si>
    <t>PEAJE</t>
  </si>
  <si>
    <t>IMPORTE</t>
  </si>
  <si>
    <t>N° COMISIONADO</t>
  </si>
  <si>
    <t>CAPÍTULO:</t>
  </si>
  <si>
    <t>PARTIDA:</t>
  </si>
  <si>
    <t>TRASLADO AEREO</t>
  </si>
  <si>
    <t>TRASLADO TERRESTRE</t>
  </si>
  <si>
    <t>PARTIDA/CONCEPTO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</si>
  <si>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</si>
  <si>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</si>
  <si>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</si>
  <si>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</si>
  <si>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</si>
  <si>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</si>
  <si>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</si>
  <si>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</si>
  <si>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</si>
  <si>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</si>
  <si>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</si>
  <si>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1000- SERVICIOS PERSONALES</t>
  </si>
  <si>
    <t>2000- MATERIALES Y SUMINISTROS</t>
  </si>
  <si>
    <t>3000- SERVICIOS GENERALES</t>
  </si>
  <si>
    <t xml:space="preserve">        </t>
  </si>
  <si>
    <t>1000. Servicios Personales</t>
  </si>
  <si>
    <t>014. Honorarios Asimilables a Salarios</t>
  </si>
  <si>
    <t>014. Honorarios asimilables a salarios</t>
  </si>
  <si>
    <t>041. Gratificación de fin de año</t>
  </si>
  <si>
    <t>397. Impuesto sobre nómina 3%</t>
  </si>
  <si>
    <t>041. Gratificación de fin de año (Aguinaldo)</t>
  </si>
  <si>
    <t>397. Impuesto sobre nómina (3%)</t>
  </si>
  <si>
    <t>3000. Servicios Generales</t>
  </si>
  <si>
    <t>2000. Materiales y Suministros</t>
  </si>
  <si>
    <t>PRESUPUESTO CALENDARIZADO</t>
  </si>
  <si>
    <t>378. Gastos en comisión</t>
  </si>
  <si>
    <t>374. Viáticos en el país</t>
  </si>
  <si>
    <t>201. Materiales, útiles y equipos menores de oficina</t>
  </si>
  <si>
    <t>207 Material de limpieza</t>
  </si>
  <si>
    <t>208. Suministros diversos</t>
  </si>
  <si>
    <t>241. Combustibles, lubricantes y aditivos</t>
  </si>
  <si>
    <t>Litros</t>
  </si>
  <si>
    <t>312. Arrendamiento de fotocopiado</t>
  </si>
  <si>
    <t>313. Arrendamiento de muebles para oficina</t>
  </si>
  <si>
    <t>329. Servicios profesionales, científicos y técnicos integrales</t>
  </si>
  <si>
    <t>363. Impresos y publicaciones oficiales</t>
  </si>
  <si>
    <t>364. Servicios de creatividad, preproducción y producción de publicidad</t>
  </si>
  <si>
    <t>382. Reuniones, congresos y convenciones</t>
  </si>
  <si>
    <t>378. Gastos en Comisión</t>
  </si>
  <si>
    <t>Material de oficina y papelería</t>
  </si>
  <si>
    <t>Pte</t>
  </si>
  <si>
    <t>Impresión de tripticos</t>
  </si>
  <si>
    <t>Sticker (calcomania)</t>
  </si>
  <si>
    <t>Pieza</t>
  </si>
  <si>
    <r>
      <t>Justificación:</t>
    </r>
    <r>
      <rPr>
        <sz val="11"/>
        <color theme="1"/>
        <rFont val="Calibri"/>
        <family val="2"/>
        <scheme val="minor"/>
      </rPr>
      <t xml:space="preserve"> Ejecución de programas de educación cívica dirigidos a las personas migrantes oaxaqueñas, sus familias y/o ciudadanía en general, para fortalecer la comprensión del proceso electoral estatal y su papel como ciudadanía activa en el ejercicio del voto desde el extranjero a tráves de foros, talleres o conferencias.</t>
    </r>
  </si>
  <si>
    <r>
      <t>Justificación:</t>
    </r>
    <r>
      <rPr>
        <sz val="11"/>
        <color theme="1"/>
        <rFont val="Calibri"/>
        <family val="2"/>
        <scheme val="minor"/>
      </rPr>
      <t xml:space="preserve"> Actividades de difusión y socialización del Voto de la ciudadanía residente en el extranjero originaria de Oaxaca, para el cumplimiento de las atribuciones establecidas en el Acuerdo IEEPCO-CG-89/2022 del Consejo General del IEEPCO, fracción VIII; "Planear programas de acercamiento, información y encuentros de intercambio informativo con la comunidad internacional relacionados con el voto de la ciudadanía oaxaqueña en el extranjero"</t>
    </r>
  </si>
  <si>
    <t>Ciudad de México</t>
  </si>
  <si>
    <t>370. Pasajes terrestres</t>
  </si>
  <si>
    <t>Realizar 55 interpretaciones en lengua de señas mexicana en las sesiones donde se aprueben las elecciones de SNI</t>
  </si>
  <si>
    <t>Servicio</t>
  </si>
  <si>
    <t>Producción de spots de televisión Proceso Electoral Ordinario 2026-2027</t>
  </si>
  <si>
    <t>Jul-Dic</t>
  </si>
  <si>
    <t xml:space="preserve">Profesional Técnico </t>
  </si>
  <si>
    <t>Auxiliar jurídico</t>
  </si>
  <si>
    <t>Profesional Jurídico</t>
  </si>
  <si>
    <t>Supervisor Administrativo</t>
  </si>
  <si>
    <t>Coordinador</t>
  </si>
  <si>
    <t>Auxiliar operativo</t>
  </si>
  <si>
    <t>Especialista administrativo</t>
  </si>
  <si>
    <t>Facilitadores</t>
  </si>
  <si>
    <t>Cotaprep</t>
  </si>
  <si>
    <t>Oct-Dic</t>
  </si>
  <si>
    <r>
      <t xml:space="preserve">JUSTIFICACIÓN: </t>
    </r>
    <r>
      <rPr>
        <sz val="11"/>
        <color theme="1"/>
        <rFont val="Calibri"/>
        <family val="2"/>
        <scheme val="minor"/>
      </rPr>
      <t>Contratación de personal Eventual, Cotaprep, Facilitadores, como parte de las actividades de inicio del Proceso Local Electoral 2026-2027</t>
    </r>
  </si>
  <si>
    <t>Actividad 1: ACCIONES ADMINISTRATIVAS PARA EL INICIO DEL PROCESO ELECTORAL</t>
  </si>
  <si>
    <t>Diciembre</t>
  </si>
  <si>
    <t>Actividad 3: SUMINISTRO Y EQUIPAMIENTO A CONSEJOS DISTRITALES</t>
  </si>
  <si>
    <r>
      <t xml:space="preserve">Justificación: </t>
    </r>
    <r>
      <rPr>
        <sz val="11"/>
        <color theme="1"/>
        <rFont val="Calibri"/>
        <family val="2"/>
        <scheme val="minor"/>
      </rPr>
      <t>Para el inicio de actividades de los Consejos Distritales instalados</t>
    </r>
    <r>
      <rPr>
        <b/>
        <sz val="11"/>
        <color theme="1"/>
        <rFont val="Calibri"/>
        <family val="2"/>
        <scheme val="minor"/>
      </rPr>
      <t>.</t>
    </r>
  </si>
  <si>
    <t>Actividad 2: SUMINISTRO Y EQUIPAMIENTO A CONSEJOS DISTRITALES</t>
  </si>
  <si>
    <t>Material de limpieza</t>
  </si>
  <si>
    <r>
      <t xml:space="preserve">Justificación: </t>
    </r>
    <r>
      <rPr>
        <sz val="11"/>
        <color theme="1"/>
        <rFont val="Calibri"/>
        <family val="2"/>
        <scheme val="minor"/>
      </rPr>
      <t>Adquisición de material de limpieza para mantener en óptimas condiciones las instalaciones del Instituto.</t>
    </r>
  </si>
  <si>
    <r>
      <t>Justificación:</t>
    </r>
    <r>
      <rPr>
        <sz val="11"/>
        <color theme="1"/>
        <rFont val="Calibri"/>
        <family val="2"/>
        <scheme val="minor"/>
      </rPr>
      <t xml:space="preserve"> Adquisición de material de limpieza para mantener en óptimas condiciones las instalaciones del Instituto.</t>
    </r>
  </si>
  <si>
    <t>Adquisición de suministros de cafetería</t>
  </si>
  <si>
    <r>
      <t xml:space="preserve">Justificación: </t>
    </r>
    <r>
      <rPr>
        <sz val="11"/>
        <color theme="1"/>
        <rFont val="Calibri"/>
        <family val="2"/>
        <scheme val="minor"/>
      </rPr>
      <t>Adquisición de material de suministros diversos para las reuniones operativas</t>
    </r>
  </si>
  <si>
    <r>
      <t>Justificación:</t>
    </r>
    <r>
      <rPr>
        <sz val="11"/>
        <color theme="1"/>
        <rFont val="Calibri"/>
        <family val="2"/>
        <scheme val="minor"/>
      </rPr>
      <t xml:space="preserve"> Adquisición de material de suministros diversos para las reuniones con los Consejos Distritales </t>
    </r>
  </si>
  <si>
    <t>Suministro de combustible para las actividades de los Consejos Distritales</t>
  </si>
  <si>
    <r>
      <t xml:space="preserve">Justificación: </t>
    </r>
    <r>
      <rPr>
        <sz val="11"/>
        <color theme="1"/>
        <rFont val="Calibri"/>
        <family val="2"/>
        <scheme val="minor"/>
      </rPr>
      <t>Para realizar comisiones y traslados oficiales de los Consejos Distritales</t>
    </r>
  </si>
  <si>
    <t>Actividad 1: SUMINISTRO Y EQUIPAMIENTO A CONSEJOS DISTRITALES</t>
  </si>
  <si>
    <t>301 Energía eléctrica</t>
  </si>
  <si>
    <t>303 Agua</t>
  </si>
  <si>
    <t>Sept-Dic</t>
  </si>
  <si>
    <t>Bodega Electoral</t>
  </si>
  <si>
    <t>02 San Juan Bautista Tuxtepec</t>
  </si>
  <si>
    <t>03 Loma Bonita</t>
  </si>
  <si>
    <t>05 Asunción Nochixtlán</t>
  </si>
  <si>
    <t xml:space="preserve">11 Matías Romero </t>
  </si>
  <si>
    <t>14 Villa De Etla</t>
  </si>
  <si>
    <t>15 Santa Cruz Xoxocotlán</t>
  </si>
  <si>
    <t>16 Zimatlán De Álvarez</t>
  </si>
  <si>
    <t>17 Tlacolula De Matamoros</t>
  </si>
  <si>
    <t>18 Santo Domingo Tehuantepec</t>
  </si>
  <si>
    <t>19 Ciudad Ixtepec</t>
  </si>
  <si>
    <t>22 Santiago Pinotepa Nacional</t>
  </si>
  <si>
    <t>23 Puerto Escondido</t>
  </si>
  <si>
    <t>25 San Pedro Pochutla</t>
  </si>
  <si>
    <t>Nov-Dic</t>
  </si>
  <si>
    <t>311. Arrendamiento de Edificios</t>
  </si>
  <si>
    <t>311. Arrendamiento de edificios</t>
  </si>
  <si>
    <r>
      <t xml:space="preserve">Justificación: </t>
    </r>
    <r>
      <rPr>
        <sz val="11"/>
        <color theme="1"/>
        <rFont val="Calibri"/>
        <family val="2"/>
        <scheme val="minor"/>
      </rPr>
      <t>Pago del servicio de energía eléctrica de los inmuebles que serán utilizados para el Proceso Electoral Local Ordinario 2026-2027</t>
    </r>
  </si>
  <si>
    <t>301. Energía eléctrica</t>
  </si>
  <si>
    <t>Suministro de agua potable para personal del Instituto</t>
  </si>
  <si>
    <r>
      <t xml:space="preserve">Justificación: </t>
    </r>
    <r>
      <rPr>
        <sz val="11"/>
        <color theme="1"/>
        <rFont val="Calibri"/>
        <family val="2"/>
        <scheme val="minor"/>
      </rPr>
      <t>Servicio de agua potable para garantizar el vital líquido al personal</t>
    </r>
  </si>
  <si>
    <r>
      <t xml:space="preserve">Justificación: </t>
    </r>
    <r>
      <rPr>
        <sz val="11"/>
        <color theme="1"/>
        <rFont val="Calibri"/>
        <family val="2"/>
        <scheme val="minor"/>
      </rPr>
      <t>Servicio de agua potable para garantizar el vital líquido al personal de los Consejos Distritales</t>
    </r>
  </si>
  <si>
    <t>303. Agua</t>
  </si>
  <si>
    <t>233. Materiales y artículos para construcción y reparación</t>
  </si>
  <si>
    <r>
      <t>Justificación:</t>
    </r>
    <r>
      <rPr>
        <sz val="11"/>
        <color theme="1"/>
        <rFont val="Calibri"/>
        <family val="2"/>
        <scheme val="minor"/>
      </rPr>
      <t xml:space="preserve"> Adquisición de material para realizar la adecuación de los inmuebles de los Consejos Distritales.</t>
    </r>
  </si>
  <si>
    <t>Material diverso para reparaciones y adecuaciones de inmuebles</t>
  </si>
  <si>
    <r>
      <t xml:space="preserve">Justificación: </t>
    </r>
    <r>
      <rPr>
        <sz val="11"/>
        <color theme="1"/>
        <rFont val="Calibri"/>
        <family val="2"/>
        <scheme val="minor"/>
      </rPr>
      <t>Contratación del servicio de comunicación para los Consejos Distritales</t>
    </r>
  </si>
  <si>
    <t>304 Télefono convencional</t>
  </si>
  <si>
    <t>304. Teléfono convencional</t>
  </si>
  <si>
    <t>Anticipo de la Contratación del Paquete de voz para los Consejos Distritales</t>
  </si>
  <si>
    <t>Actividad 1: INSTALACIÓN DE RED ESTATAL DE COMUNICACIÓN (ANTICIPO)</t>
  </si>
  <si>
    <t>308.  Servicio postal y telegráfico</t>
  </si>
  <si>
    <t>Servicio de paquetería notificiones al INE</t>
  </si>
  <si>
    <t>Servicio de paquetería a Consejos Distritales</t>
  </si>
  <si>
    <r>
      <t xml:space="preserve">Justificación: </t>
    </r>
    <r>
      <rPr>
        <sz val="11"/>
        <color theme="1"/>
        <rFont val="Calibri"/>
        <family val="2"/>
        <scheme val="minor"/>
      </rPr>
      <t>Para cubrir el envío oportuno de informes al INE</t>
    </r>
  </si>
  <si>
    <t>308. Servicio postal y telegráfico</t>
  </si>
  <si>
    <r>
      <t>Justificación:</t>
    </r>
    <r>
      <rPr>
        <sz val="11"/>
        <color theme="1"/>
        <rFont val="Calibri"/>
        <family val="2"/>
        <scheme val="minor"/>
      </rPr>
      <t xml:space="preserve"> Servicio de arrendamiento de fotocopiado para iniciar con la preparación del Proceso Electoral 2026-2027</t>
    </r>
  </si>
  <si>
    <t>Jul Dic</t>
  </si>
  <si>
    <t>04 Teotitlán de Flores Magón</t>
  </si>
  <si>
    <t>06 Heroica Ciudad de Huajuapan de León</t>
  </si>
  <si>
    <t>20 Juchitán de Zaragoza</t>
  </si>
  <si>
    <t>21 Ocotlán de Morelos</t>
  </si>
  <si>
    <t>24 Miahuatlán de Porfirio Díaz</t>
  </si>
  <si>
    <t>13 Oaxaca de Juárez</t>
  </si>
  <si>
    <t>12 Santa Lucía del Camino</t>
  </si>
  <si>
    <t>10 San Pedro y San Pablo Ayutla</t>
  </si>
  <si>
    <t>09 Ixtlán de Juárez</t>
  </si>
  <si>
    <t>08 Heroica Ciudad de Tlaxiaco</t>
  </si>
  <si>
    <t>07 Putla Villa de Guerrero</t>
  </si>
  <si>
    <t>01 San Felipe Jalapa de Díaz</t>
  </si>
  <si>
    <r>
      <t>Justificación:</t>
    </r>
    <r>
      <rPr>
        <sz val="11"/>
        <color theme="1"/>
        <rFont val="Calibri"/>
        <family val="2"/>
        <scheme val="minor"/>
      </rPr>
      <t xml:space="preserve"> Servicio de arrendamiento de inmuebles para los Consejos Distritales</t>
    </r>
  </si>
  <si>
    <t>Inmueble para la preparación, captura y seguimiento de los registros de los Consejos Distritales</t>
  </si>
  <si>
    <t>Equipo de cómputo, para personal eventual</t>
  </si>
  <si>
    <t>Equipo de cómputo, para Consejos Distritales</t>
  </si>
  <si>
    <r>
      <t xml:space="preserve">Justificación: </t>
    </r>
    <r>
      <rPr>
        <sz val="11"/>
        <color theme="1"/>
        <rFont val="Calibri"/>
        <family val="2"/>
        <scheme val="minor"/>
      </rPr>
      <t>Arrendamiento de equipo de cómputo para iniciar con la preparación del Proceso Electoral Local Ordinario 2026-2027</t>
    </r>
  </si>
  <si>
    <r>
      <t xml:space="preserve">Justificación: </t>
    </r>
    <r>
      <rPr>
        <sz val="11"/>
        <color theme="1"/>
        <rFont val="Calibri"/>
        <family val="2"/>
        <scheme val="minor"/>
      </rPr>
      <t>Arrendamiento de equipo de fotocopiado para iniciar con la preparación del Proceso Electoral Local Ordinario 2026-2027</t>
    </r>
  </si>
  <si>
    <r>
      <t xml:space="preserve">Justificación: </t>
    </r>
    <r>
      <rPr>
        <sz val="11"/>
        <color theme="1"/>
        <rFont val="Calibri"/>
        <family val="2"/>
        <scheme val="minor"/>
      </rPr>
      <t>Arrendamiento de inmuebles para iniciar con la preparación del Proceso Electoral Local Ordinario 2026-2027</t>
    </r>
  </si>
  <si>
    <r>
      <t xml:space="preserve">Justificación: </t>
    </r>
    <r>
      <rPr>
        <sz val="11"/>
        <color theme="1"/>
        <rFont val="Calibri"/>
        <family val="2"/>
        <scheme val="minor"/>
      </rPr>
      <t>Para cubrir el envío oportuno de informes  de los Consejos Distritales al Instituto</t>
    </r>
  </si>
  <si>
    <r>
      <t>Justificación:</t>
    </r>
    <r>
      <rPr>
        <sz val="11"/>
        <color theme="1"/>
        <rFont val="Calibri"/>
        <family val="2"/>
        <scheme val="minor"/>
      </rPr>
      <t xml:space="preserve"> Servicio de arrendamiento de equipo de cómputo para el inicio de actividades de los Consejos Distritales</t>
    </r>
  </si>
  <si>
    <t>316. Arrendamiento de vehículos</t>
  </si>
  <si>
    <t>347. Conservación y mantto. Menor de inmuebles</t>
  </si>
  <si>
    <t>373 Peajes y puentes</t>
  </si>
  <si>
    <t xml:space="preserve">Renta de camionetas Pick up 4x2 </t>
  </si>
  <si>
    <t>Renta de camionetas Pick up 4x2</t>
  </si>
  <si>
    <t>Actividad 2: SUMINISTRO  DE VEHÍCULOS A CONSEJOS DISTRITALES</t>
  </si>
  <si>
    <r>
      <t xml:space="preserve">Justificación: </t>
    </r>
    <r>
      <rPr>
        <sz val="11"/>
        <color theme="1"/>
        <rFont val="Calibri"/>
        <family val="2"/>
        <scheme val="minor"/>
      </rPr>
      <t>Arrendamiento de vehículos para iniciar con la preparación del Proceso Electoral Local Ordinario 2026-2027</t>
    </r>
  </si>
  <si>
    <r>
      <t>Justificación:</t>
    </r>
    <r>
      <rPr>
        <sz val="11"/>
        <color theme="1"/>
        <rFont val="Calibri"/>
        <family val="2"/>
        <scheme val="minor"/>
      </rPr>
      <t xml:space="preserve"> Servicio de arrendamiento de vehículos para el inicio de actividades de los Consejos Distritales</t>
    </r>
  </si>
  <si>
    <t>Septiembre</t>
  </si>
  <si>
    <t>Actividad 2: ADECUACIÓN DE INSTALACIONES DE LOS CONSEJOS DISTRITALES</t>
  </si>
  <si>
    <t>adecuación de oficinas de Consejos Distritales</t>
  </si>
  <si>
    <t>Actividad 2: IMPRESIÓN DE CUADERNILLOS DE EXAMEN PARA LA INTEGRACIÓN DE CONSEJOS DISTRITALES</t>
  </si>
  <si>
    <t>Servicio de impresión de cuadernillos</t>
  </si>
  <si>
    <t>Piezas</t>
  </si>
  <si>
    <t>Actividad 4: IMPRESIÓN DE SELLOS, CONVOCATORIAS, LONAS</t>
  </si>
  <si>
    <t>Impresión de materiales de difusión y publicaciones oficiales</t>
  </si>
  <si>
    <r>
      <t xml:space="preserve">Justificación: </t>
    </r>
    <r>
      <rPr>
        <sz val="11"/>
        <color theme="1"/>
        <rFont val="Calibri"/>
        <family val="2"/>
        <scheme val="minor"/>
      </rPr>
      <t>Para promocionar y dar seguimiento a las actividades del Proceso Electoral Local 2026-2027</t>
    </r>
  </si>
  <si>
    <t>ACTIVIDAD 1: IMPRESIÓN DE TRIPTICOS Y STICKER (CALCOMANIAS)</t>
  </si>
  <si>
    <t>306 Servicios de Telecomunicaciones y Satélites</t>
  </si>
  <si>
    <t>Antena StarLink y Paquete internet ilimitado</t>
  </si>
  <si>
    <t>Actividad 2: METAS DEL SERVICIO PROFESIONAL ELECTORAL NACIONAL</t>
  </si>
  <si>
    <t>Recorrido Personal de la DEOCE (Cursos de Capacitación)</t>
  </si>
  <si>
    <t>Recorrido Personal de la DEECyPC (Cursos de Capacitación)</t>
  </si>
  <si>
    <t>Recorrido Personal de la DEPPPyCI (Cursos de Capacitación)</t>
  </si>
  <si>
    <t>373. Peajes y puentes</t>
  </si>
  <si>
    <t>Profesional jurídico</t>
  </si>
  <si>
    <t>Secretaria de la DEOCE</t>
  </si>
  <si>
    <t>Presidencia Distrital</t>
  </si>
  <si>
    <t>Secretaría Distrital</t>
  </si>
  <si>
    <t>Consejeria Electoral</t>
  </si>
  <si>
    <t>Enlace Administrativo</t>
  </si>
  <si>
    <t>Técnico en Informàtica</t>
  </si>
  <si>
    <t>Auxiliar Secretaria</t>
  </si>
  <si>
    <t>Auxiliar de Limpieza</t>
  </si>
  <si>
    <t>Oficial de Transporte</t>
  </si>
  <si>
    <t>Auxiliares de los CDE´S</t>
  </si>
  <si>
    <t>DIAS LABORADOS</t>
  </si>
  <si>
    <t>DIAS TRABAJADOS</t>
  </si>
  <si>
    <t>AGUINALDO UNITARIO</t>
  </si>
  <si>
    <t>SUELDO DIARIO</t>
  </si>
  <si>
    <t>Profesional administrativo</t>
  </si>
  <si>
    <t>Servicio de vigilancia 12x12 Bodega Electoral</t>
  </si>
  <si>
    <t>Servicio de vigilancia 12x12 Inmueble Alterna</t>
  </si>
  <si>
    <t>328. Servicios de vigilancia</t>
  </si>
  <si>
    <t>cal</t>
  </si>
  <si>
    <t>hora</t>
  </si>
  <si>
    <t>Servicio de alimentos en horarios extraordinarios</t>
  </si>
  <si>
    <t>Alimentos</t>
  </si>
  <si>
    <r>
      <t xml:space="preserve">Justificación: </t>
    </r>
    <r>
      <rPr>
        <sz val="11"/>
        <color theme="1"/>
        <rFont val="Calibri"/>
        <family val="2"/>
        <scheme val="minor"/>
      </rPr>
      <t>Con la finalidad de apoyar al personal eventual que labora en horarios extraordinarios y fines de semana.</t>
    </r>
  </si>
  <si>
    <t>378. Gastos en Comisión (alimentos)</t>
  </si>
  <si>
    <t>ACTIVIDAD 1: PRODUCCIÓN DE 5 SPOTS RADIO Y 5 TELEVISIÓN INICIO PROCESO ELECTORAL ORDINARIO 2026-2027</t>
  </si>
  <si>
    <t>Sept a Dic</t>
  </si>
  <si>
    <t>Actividad 1: APOYO DE ALIMENTOS EN HORARIOS EXTRAORDINARIOS</t>
  </si>
  <si>
    <t xml:space="preserve">Actividad 1: COMISIONES OFICIALES DE OFICINA CENTRAL Y CONSEJOS DISTRITALES </t>
  </si>
  <si>
    <t>ACTIVIDAD 1: FOROS, TALLERES Y CONFERENCIAS (RESIDENTES EN EL EXTRANJERO ORIGINARIOS DE OAXACA)</t>
  </si>
  <si>
    <t>CON ALTA CONCENTRACIÓN DE PERSONAS MIGRANTES OAXAQUEÑAS Y PROMOCIÓN DEL VOTO EN EL EXTRANJERO</t>
  </si>
  <si>
    <t>Auxiliar Administrativo (Bodega)</t>
  </si>
  <si>
    <t>PROYECTO</t>
  </si>
  <si>
    <t>357. Servicios de lavandería, higiene y manejo de desechos</t>
  </si>
  <si>
    <t>Servicio de cafetería</t>
  </si>
  <si>
    <t>Servicio de limpieza para garantizar condiciones óptimas para el personal eventual</t>
  </si>
  <si>
    <t>ESTÍMULO</t>
  </si>
  <si>
    <t>5000. Bienes muebles, inmuebles e intangibles</t>
  </si>
  <si>
    <t>501. Mobiliario de oficina y estantería</t>
  </si>
  <si>
    <t>ACTIVIDAD 1: EQUIPAMIENTO DE CONSEJOS DISTRITALES</t>
  </si>
  <si>
    <t>Extintores</t>
  </si>
  <si>
    <t>Anaqueles</t>
  </si>
  <si>
    <t>Unidad</t>
  </si>
  <si>
    <t>Noviembre</t>
  </si>
  <si>
    <t>5000. BIENES MUEBLES, INMUEBLES E INTANGIBLES</t>
  </si>
  <si>
    <t>GRATIFICACIÓN</t>
  </si>
  <si>
    <t>Copiadora multifuncional volumen alto (blanco y negro)</t>
  </si>
  <si>
    <t>Copiadora multifuncional volumen alto  (blanco y negro)</t>
  </si>
  <si>
    <t>Adecuación de inmueble sede alterna</t>
  </si>
  <si>
    <r>
      <t>Justificación:</t>
    </r>
    <r>
      <rPr>
        <sz val="11"/>
        <color theme="1"/>
        <rFont val="Calibri"/>
        <family val="2"/>
        <scheme val="minor"/>
      </rPr>
      <t xml:space="preserve"> Para realizar el examen a los aspirantes a integrantes de Consejos Distritales</t>
    </r>
  </si>
  <si>
    <r>
      <t xml:space="preserve">Justificación: </t>
    </r>
    <r>
      <rPr>
        <sz val="11"/>
        <color theme="1"/>
        <rFont val="Calibri"/>
        <family val="2"/>
        <scheme val="minor"/>
      </rPr>
      <t>Para realizar la publicación de acuerdos en el periódico oficial del Estado</t>
    </r>
  </si>
  <si>
    <r>
      <t xml:space="preserve">Justificación: </t>
    </r>
    <r>
      <rPr>
        <sz val="11"/>
        <color theme="1"/>
        <rFont val="Calibri"/>
        <family val="2"/>
        <scheme val="minor"/>
      </rPr>
      <t>Con la finalidad cumplir con el objetivo de  implementar las campañas de información institucional y bajo el principio de máxima publicidad a los diversos procesos que realizará este año el Instituto, la UTCS tiene programada  la contratación de empresas productoras para la  realización de spots de radio y tv  que se puedan pautar en la programación que el INE,  por lo que se requiere que los materiales solicitados cumplan con la calidad y especificaciones técnicas que exige el INE para su pautado, mismo con el que no cuenta el Instituto por la falta de equipo profesional y el escaso personal.</t>
    </r>
  </si>
  <si>
    <t>Producción de spots de radio en 4 Lenguas Originarias para el Proceso Electoral Ordinario 2026-2027</t>
  </si>
  <si>
    <r>
      <t xml:space="preserve">Justificación: </t>
    </r>
    <r>
      <rPr>
        <sz val="11"/>
        <color theme="1"/>
        <rFont val="Calibri"/>
        <family val="2"/>
        <scheme val="minor"/>
      </rPr>
      <t>Para el adecuado funcionamiento de las actividades de oficina central, sede alterna y bodega Electoral con motivo del Inicio del Proceso Electoral 2026-2027</t>
    </r>
  </si>
  <si>
    <t>Edificio (alterna) para el personal que realizará la captura y seguimiento de los Consejos Distritales.</t>
  </si>
  <si>
    <r>
      <t xml:space="preserve">Justificación: </t>
    </r>
    <r>
      <rPr>
        <sz val="11"/>
        <color theme="1"/>
        <rFont val="Calibri"/>
        <family val="2"/>
        <scheme val="minor"/>
      </rPr>
      <t>Adecuación de instalaciones y mejoras en el inmueble que fungirá como sede alterna.</t>
    </r>
  </si>
  <si>
    <r>
      <t>Justificación:</t>
    </r>
    <r>
      <rPr>
        <sz val="11"/>
        <color theme="1"/>
        <rFont val="Calibri"/>
        <family val="2"/>
        <scheme val="minor"/>
      </rPr>
      <t xml:space="preserve"> Adecuación de instalaciones y mejoras en los inmuebles que fungirá como oficinas de Consejos Distritales</t>
    </r>
    <r>
      <rPr>
        <b/>
        <sz val="11"/>
        <color theme="1"/>
        <rFont val="Calibri"/>
        <family val="2"/>
        <scheme val="minor"/>
      </rPr>
      <t>.</t>
    </r>
  </si>
  <si>
    <t>Publicación en el Periódico Oficial</t>
  </si>
  <si>
    <t>Actividad 3: PUBLICACIONES EN EL PERIÓDICO OFICIAL</t>
  </si>
  <si>
    <r>
      <t xml:space="preserve">Justificación: </t>
    </r>
    <r>
      <rPr>
        <sz val="11"/>
        <color theme="1"/>
        <rFont val="Calibri"/>
        <family val="2"/>
        <scheme val="minor"/>
      </rPr>
      <t>Difundir los derechos político-electorales de la ciudadanía residente en el extranjero originaria de Oaxaca y su participación en el Proceso Electoral Ordinario 2026-2027 a través de tripticos informativos, sin costo de envío fuera del estado, mismos que serán distribuidos mediante colaboración interinstitucional con organismos públicos y privados y a las personas a las que la Unidad Técnica brinde  atención; así como para difundir el micrositio "Espacio Migrante", por medio de sticker que contengan un QR.</t>
    </r>
  </si>
  <si>
    <r>
      <t xml:space="preserve">Justificación: </t>
    </r>
    <r>
      <rPr>
        <sz val="11"/>
        <color theme="1"/>
        <rFont val="Calibri"/>
        <family val="2"/>
        <scheme val="minor"/>
      </rPr>
      <t>Con la finalidad de asisitir a la Ciudad de México para la firma de convenios, reuniones y seguimiento de actividades de coordinación para la etapa de preparación del Proceso Electoral Ordinario y Extraodinario del Poder Judicial.</t>
    </r>
  </si>
  <si>
    <t>369. Pasajes aéreos</t>
  </si>
  <si>
    <t>Suministro de agua potable para las oficinas de los Consejos Distritales</t>
  </si>
  <si>
    <r>
      <t xml:space="preserve">Justificación: </t>
    </r>
    <r>
      <rPr>
        <sz val="11"/>
        <color theme="1"/>
        <rFont val="Calibri"/>
        <family val="2"/>
        <scheme val="minor"/>
      </rPr>
      <t>Con la finalidad de cumplir con el objetivo de  implementar las campañas de información institucional y bajo el principio de máxima publicidad a los diversos procesos que realizará este año el Instituto, la UTCS tiene programada  la contratación de empresas productoras para la  realización de spots de radio y tv  que se puedan pautar en la programación que el INE, por lo que se requiere que los materiales solicitados cumplan con la calidad y especificaciones técnicas que exige el INE para su pautado, mismo con el que no cuenta el Instituto por la falta de equipo profesional y el escaso personal.</t>
    </r>
  </si>
  <si>
    <t>Renta de salón, mobiliario, audio y proyección</t>
  </si>
  <si>
    <r>
      <t xml:space="preserve">Justificación: </t>
    </r>
    <r>
      <rPr>
        <sz val="11"/>
        <color theme="1"/>
        <rFont val="Calibri"/>
        <family val="2"/>
        <scheme val="minor"/>
      </rPr>
      <t>Equipamiento para Consejos Distritales a efecto de equipar las oficinas y bodegas electorales.</t>
    </r>
  </si>
  <si>
    <t>ACTIVIDAD 1: ASISTENCIA A LA CIUDAD DE MÉXICO POR SEGUIMIENTO DE ACTIVIDADES RELATIVAS AL INICIO DEL PROCESO ELECTORAL ORDINARIO Y DEL PODER JUDICIAL.</t>
  </si>
  <si>
    <t>Suministro de combustible para las actividades de comisiones oficiales en las regiones del Estado</t>
  </si>
  <si>
    <r>
      <t xml:space="preserve">Justificación: </t>
    </r>
    <r>
      <rPr>
        <sz val="11"/>
        <color theme="1"/>
        <rFont val="Calibri"/>
        <family val="2"/>
        <scheme val="minor"/>
      </rPr>
      <t>Instalación de internet en Municipios con baja recepción de Internet</t>
    </r>
    <r>
      <rPr>
        <b/>
        <sz val="11"/>
        <color theme="1"/>
        <rFont val="Calibri"/>
        <family val="2"/>
        <scheme val="minor"/>
      </rPr>
      <t>.</t>
    </r>
  </si>
  <si>
    <t>ACTIVIDAD 1: SERVICIOS DE INTERPRETACIÓN EN LENGUA DE SEÑAS MEXICANA (LSM) Y TRADUCCIÓN A LENGUAS INDÍGENAS PARA LAS SESIONES DEL CONSEJO GENERAL, TALLERES, CURSOS Y EVENTOS DE CAPACITACIÓN RELACIONADOS CON EL INICIO DE PROCESO ELECTORAL LOCAL ORDINARIO Y LO RELATIVO A ELECCIONES DEL PODER JUDICIAL (2026-2027)</t>
  </si>
  <si>
    <t>Realizar  interpretaciones en Lengua de Señas Mexicana en las sesiones del Consejo General, talleres, curso y eventos de capacitación, en el marco del inicio del Proceso Electoral Ordinario y del Poder Judicial</t>
  </si>
  <si>
    <t>Realizar  interpretaciones en Lenguas Indígenas en las sesiones del Consejo General, talleres, curso y eventos de capacitación en el marco del inicio del Proceso Electoral Ordinario y del Poder Judicial</t>
  </si>
  <si>
    <r>
      <t>Justificación:</t>
    </r>
    <r>
      <rPr>
        <sz val="11"/>
        <color theme="1"/>
        <rFont val="Calibri"/>
        <family val="2"/>
        <scheme val="minor"/>
      </rPr>
      <t xml:space="preserve"> Contratación del servicio de limpieza, para garantizar espacios limpios en la sede alterna con motivo del Inicio del Proceso Electoral 2026-2027</t>
    </r>
  </si>
  <si>
    <t>ACTIVIDAD 2: PRODUCCIÓN  DE 5 SPOTS RADIO Y 5 TELEVISIÓN PROCESO ELECTORAL ORDINARIO Y JUDICIAL 2026-2027</t>
  </si>
  <si>
    <t>Producción de spots de televisión Proceso Electoral Judicial Ordinario 2026-2027</t>
  </si>
  <si>
    <t>Producción de spots de radio en 4 Lenguas Originarias Proceso Electoral Judicial Ordinario 2026-2027</t>
  </si>
  <si>
    <r>
      <t>Justificación:</t>
    </r>
    <r>
      <rPr>
        <sz val="11"/>
        <color theme="1"/>
        <rFont val="Calibri"/>
        <family val="2"/>
        <scheme val="minor"/>
      </rPr>
      <t xml:space="preserve"> Comisiones a realizar por personal de la Dirección Ejecutiva de Organización y Capacitación Electoral, con la finailidad de dar difusión a la convocatoria para la integración de los 25 Consejos Distritales Electorales y 152 Consejos Municipales Electorales, así tambien la actividad de la aplicación de los examenes de los aspirantes a los consejos, tanto Distritales como Municipales; efectuar los cursos de capacitacion a las personas integrantes de cada consejo, orientacion en las actividades en la Jornada Electoral durante las actividades previas, en el desarrollo y la culminación de ambos procesos.  </t>
    </r>
  </si>
  <si>
    <r>
      <t xml:space="preserve">Justificación: </t>
    </r>
    <r>
      <rPr>
        <sz val="11"/>
        <color theme="1"/>
        <rFont val="Calibri"/>
        <family val="2"/>
        <scheme val="minor"/>
      </rPr>
      <t>Los integrantes del Servicio Profesional, efectuaran platicas de socialización en temas electorales dirigido a las y los ciudadanos en los diferentes Distritos Electorales del Estado de Oaxaca</t>
    </r>
  </si>
  <si>
    <t>Inicio del Proceso Electoral  Local Ordinario y del Poder Judicial 2026-2027</t>
  </si>
  <si>
    <r>
      <t xml:space="preserve">Justificación: </t>
    </r>
    <r>
      <rPr>
        <sz val="11"/>
        <color theme="1"/>
        <rFont val="Calibri"/>
        <family val="2"/>
        <scheme val="minor"/>
      </rPr>
      <t>La contratación de estos servicios constituye una medida afirmativa esencial que permite garantizar el ejercicio pleno de los derechos político-electorales de toda la ciudadanía, sin distinción alguna</t>
    </r>
    <r>
      <rPr>
        <b/>
        <sz val="11"/>
        <color theme="1"/>
        <rFont val="Calibri"/>
        <family val="2"/>
        <scheme val="minor"/>
      </rPr>
      <t>.</t>
    </r>
  </si>
  <si>
    <t>347. Conservación y mantto. Menor de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</si>
</sst>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FFC78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3" fontId="0" fillId="0" borderId="1" xfId="1" applyFont="1" applyFill="1" applyBorder="1" applyAlignment="1">
      <alignment vertical="center"/>
    </xf>
    <xf numFmtId="43" fontId="0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4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1" applyNumberFormat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43" fontId="0" fillId="0" borderId="6" xfId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4" fillId="2" borderId="6" xfId="0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/>
    </xf>
    <xf numFmtId="43" fontId="2" fillId="3" borderId="1" xfId="1" applyFont="1" applyFill="1" applyBorder="1" applyAlignment="1">
      <alignment vertical="center" wrapText="1"/>
    </xf>
    <xf numFmtId="43" fontId="2" fillId="3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43" fontId="0" fillId="0" borderId="0" xfId="1" applyFont="1" applyBorder="1" applyAlignment="1">
      <alignment vertical="center"/>
    </xf>
    <xf numFmtId="43" fontId="2" fillId="7" borderId="0" xfId="0" applyNumberFormat="1" applyFont="1" applyFill="1" applyAlignment="1">
      <alignment vertical="center"/>
    </xf>
    <xf numFmtId="0" fontId="4" fillId="6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3" fontId="2" fillId="7" borderId="0" xfId="1" applyFont="1" applyFill="1" applyBorder="1" applyAlignment="1">
      <alignment vertical="center"/>
    </xf>
    <xf numFmtId="43" fontId="2" fillId="3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vertical="center"/>
    </xf>
    <xf numFmtId="0" fontId="6" fillId="5" borderId="1" xfId="0" applyFont="1" applyFill="1" applyBorder="1" applyAlignment="1">
      <alignment vertical="center" wrapText="1"/>
    </xf>
    <xf numFmtId="43" fontId="6" fillId="5" borderId="1" xfId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3" fontId="7" fillId="0" borderId="1" xfId="1" applyFont="1" applyBorder="1" applyAlignment="1">
      <alignment vertical="center"/>
    </xf>
    <xf numFmtId="0" fontId="6" fillId="5" borderId="1" xfId="0" applyFont="1" applyFill="1" applyBorder="1" applyAlignment="1">
      <alignment horizontal="right" vertical="center" wrapText="1"/>
    </xf>
    <xf numFmtId="43" fontId="0" fillId="0" borderId="1" xfId="0" applyNumberFormat="1" applyBorder="1" applyAlignment="1">
      <alignment horizontal="center" vertical="center"/>
    </xf>
    <xf numFmtId="43" fontId="0" fillId="0" borderId="0" xfId="0" applyNumberFormat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43" fontId="0" fillId="5" borderId="1" xfId="1" applyFont="1" applyFill="1" applyBorder="1" applyAlignment="1">
      <alignment horizontal="center" vertical="center"/>
    </xf>
    <xf numFmtId="0" fontId="1" fillId="5" borderId="1" xfId="1" applyNumberFormat="1" applyFont="1" applyFill="1" applyBorder="1" applyAlignment="1">
      <alignment horizontal="center" vertical="center" wrapText="1"/>
    </xf>
    <xf numFmtId="43" fontId="0" fillId="5" borderId="1" xfId="0" applyNumberFormat="1" applyFill="1" applyBorder="1" applyAlignment="1">
      <alignment horizontal="center" vertical="center" wrapText="1"/>
    </xf>
    <xf numFmtId="43" fontId="0" fillId="0" borderId="6" xfId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10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vertical="center"/>
    </xf>
    <xf numFmtId="43" fontId="2" fillId="5" borderId="1" xfId="0" applyNumberFormat="1" applyFont="1" applyFill="1" applyBorder="1" applyAlignment="1">
      <alignment horizontal="center" vertical="center"/>
    </xf>
    <xf numFmtId="43" fontId="2" fillId="5" borderId="1" xfId="0" applyNumberFormat="1" applyFont="1" applyFill="1" applyBorder="1" applyAlignment="1">
      <alignment vertical="center"/>
    </xf>
    <xf numFmtId="43" fontId="2" fillId="5" borderId="1" xfId="1" applyFont="1" applyFill="1" applyBorder="1" applyAlignment="1">
      <alignment vertical="center"/>
    </xf>
    <xf numFmtId="0" fontId="0" fillId="0" borderId="5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2" applyAlignment="1">
      <alignment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43" fontId="9" fillId="7" borderId="0" xfId="1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43" fontId="9" fillId="7" borderId="0" xfId="0" applyNumberFormat="1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3" fontId="9" fillId="7" borderId="0" xfId="0" applyNumberFormat="1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5">
    <cellStyle name="Hipervínculo" xfId="2" builtinId="8"/>
    <cellStyle name="Millares" xfId="1" builtinId="3"/>
    <cellStyle name="Millares 2" xfId="4" xr:uid="{190399D7-A1AB-46AB-BBB1-3D820FC2D1E4}"/>
    <cellStyle name="Millares 3" xfId="3" xr:uid="{8C9A82C6-75A3-4372-B334-37EDB88AC573}"/>
    <cellStyle name="Normal" xfId="0" builtinId="0"/>
  </cellStyles>
  <dxfs count="0"/>
  <tableStyles count="0" defaultTableStyle="TableStyleMedium2" defaultPivotStyle="PivotStyleLight16"/>
  <colors>
    <mruColors>
      <color rgb="FF800000"/>
      <color rgb="FFFFC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45</xdr:row>
      <xdr:rowOff>78873</xdr:rowOff>
    </xdr:from>
    <xdr:ext cx="3257550" cy="73385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8C2604-0942-455D-8A93-78D7902F4EBB}"/>
            </a:ext>
          </a:extLst>
        </xdr:cNvPr>
        <xdr:cNvSpPr/>
      </xdr:nvSpPr>
      <xdr:spPr>
        <a:xfrm>
          <a:off x="114300" y="16947648"/>
          <a:ext cx="3257550" cy="7338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5</xdr:col>
      <xdr:colOff>361840</xdr:colOff>
      <xdr:row>45</xdr:row>
      <xdr:rowOff>78873</xdr:rowOff>
    </xdr:from>
    <xdr:ext cx="2731004" cy="94032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F1C541D-E9D6-4FB3-AE7C-2B6416FB377D}"/>
            </a:ext>
          </a:extLst>
        </xdr:cNvPr>
        <xdr:cNvSpPr/>
      </xdr:nvSpPr>
      <xdr:spPr>
        <a:xfrm>
          <a:off x="5333890" y="17528673"/>
          <a:ext cx="2731004" cy="9403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457091</xdr:colOff>
      <xdr:row>45</xdr:row>
      <xdr:rowOff>69348</xdr:rowOff>
    </xdr:from>
    <xdr:ext cx="2731004" cy="73385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EFA0531-B053-4A87-B113-00815A61020B}"/>
            </a:ext>
          </a:extLst>
        </xdr:cNvPr>
        <xdr:cNvSpPr/>
      </xdr:nvSpPr>
      <xdr:spPr>
        <a:xfrm>
          <a:off x="10134491" y="16938123"/>
          <a:ext cx="2731004" cy="73385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14</xdr:col>
      <xdr:colOff>883095</xdr:colOff>
      <xdr:row>2</xdr:row>
      <xdr:rowOff>152399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F8A4C5-AD37-4394-82D9-F6BC4AE7E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6" r="15061" b="82688"/>
        <a:stretch/>
      </xdr:blipFill>
      <xdr:spPr>
        <a:xfrm>
          <a:off x="0" y="0"/>
          <a:ext cx="13046520" cy="20669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45</xdr:row>
      <xdr:rowOff>78873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5FF7DD7-419B-42D0-96EB-63BA832BBC26}"/>
            </a:ext>
          </a:extLst>
        </xdr:cNvPr>
        <xdr:cNvSpPr/>
      </xdr:nvSpPr>
      <xdr:spPr>
        <a:xfrm>
          <a:off x="0" y="77464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360342</xdr:colOff>
      <xdr:row>45</xdr:row>
      <xdr:rowOff>78873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0767E9D-398D-4E91-97C2-7C12D6EFE690}"/>
            </a:ext>
          </a:extLst>
        </xdr:cNvPr>
        <xdr:cNvSpPr/>
      </xdr:nvSpPr>
      <xdr:spPr>
        <a:xfrm>
          <a:off x="3179742" y="132519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353379</xdr:colOff>
      <xdr:row>45</xdr:row>
      <xdr:rowOff>78873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5911823-AD6D-4663-B968-013F5DB58AFC}"/>
            </a:ext>
          </a:extLst>
        </xdr:cNvPr>
        <xdr:cNvSpPr/>
      </xdr:nvSpPr>
      <xdr:spPr>
        <a:xfrm>
          <a:off x="5344479" y="7746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34637</xdr:colOff>
      <xdr:row>0</xdr:row>
      <xdr:rowOff>0</xdr:rowOff>
    </xdr:from>
    <xdr:to>
      <xdr:col>9</xdr:col>
      <xdr:colOff>865910</xdr:colOff>
      <xdr:row>3</xdr:row>
      <xdr:rowOff>3584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138562-6DC1-4F4C-A7E4-E84C38855C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34637" y="0"/>
          <a:ext cx="8693728" cy="1995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39</xdr:row>
      <xdr:rowOff>78873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8067ABB-AD6C-4F54-9E9D-63CC906DC111}"/>
            </a:ext>
          </a:extLst>
        </xdr:cNvPr>
        <xdr:cNvSpPr/>
      </xdr:nvSpPr>
      <xdr:spPr>
        <a:xfrm>
          <a:off x="0" y="151569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398442</xdr:colOff>
      <xdr:row>39</xdr:row>
      <xdr:rowOff>78873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D707017-AE0F-4CAE-B298-EECA42404DC7}"/>
            </a:ext>
          </a:extLst>
        </xdr:cNvPr>
        <xdr:cNvSpPr/>
      </xdr:nvSpPr>
      <xdr:spPr>
        <a:xfrm>
          <a:off x="3217842" y="108992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353379</xdr:colOff>
      <xdr:row>39</xdr:row>
      <xdr:rowOff>78873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5E472BE-27B1-4FE6-BA20-E6960B8B3E45}"/>
            </a:ext>
          </a:extLst>
        </xdr:cNvPr>
        <xdr:cNvSpPr/>
      </xdr:nvSpPr>
      <xdr:spPr>
        <a:xfrm>
          <a:off x="6373179" y="1515694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34637</xdr:colOff>
      <xdr:row>0</xdr:row>
      <xdr:rowOff>0</xdr:rowOff>
    </xdr:from>
    <xdr:to>
      <xdr:col>9</xdr:col>
      <xdr:colOff>751610</xdr:colOff>
      <xdr:row>3</xdr:row>
      <xdr:rowOff>3584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10D340A-75EE-4575-A3C4-6E85CD9D7E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34637" y="0"/>
          <a:ext cx="8689398" cy="19943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30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F71DE53-803E-4F32-9576-42A62B1DED41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1544003</xdr:colOff>
      <xdr:row>30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92339AD-1503-4EC2-8847-58F1C18A6E2D}"/>
            </a:ext>
          </a:extLst>
        </xdr:cNvPr>
        <xdr:cNvSpPr/>
      </xdr:nvSpPr>
      <xdr:spPr>
        <a:xfrm>
          <a:off x="2706053" y="96610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30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BD544A9-61CC-4E9C-BECC-FE29499D305A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368F49-DFB8-4894-8244-4B33D50B02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31</xdr:row>
      <xdr:rowOff>78873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8B427AF-3239-4CD0-9F18-A633B26D0AE7}"/>
            </a:ext>
          </a:extLst>
        </xdr:cNvPr>
        <xdr:cNvSpPr/>
      </xdr:nvSpPr>
      <xdr:spPr>
        <a:xfrm>
          <a:off x="0" y="96419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31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ED5AA3E-EB94-4111-839D-D365EAA671D2}"/>
            </a:ext>
          </a:extLst>
        </xdr:cNvPr>
        <xdr:cNvSpPr/>
      </xdr:nvSpPr>
      <xdr:spPr>
        <a:xfrm>
          <a:off x="2744153" y="96705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31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AB8F2FE-2505-4727-BE5C-61ACC9643501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F6DEE6A-D982-4B1E-95C9-A2AAC6C91F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31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2951E4E-2928-4356-9381-F4C6CFDE0DAD}"/>
            </a:ext>
          </a:extLst>
        </xdr:cNvPr>
        <xdr:cNvSpPr/>
      </xdr:nvSpPr>
      <xdr:spPr>
        <a:xfrm>
          <a:off x="0" y="68130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31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AA4E954-EF19-4ECE-9E51-CEEA6F70F4A8}"/>
            </a:ext>
          </a:extLst>
        </xdr:cNvPr>
        <xdr:cNvSpPr/>
      </xdr:nvSpPr>
      <xdr:spPr>
        <a:xfrm>
          <a:off x="2744153" y="96610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31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102DB6C4-5C3D-4678-9C3A-24C23E85B753}"/>
            </a:ext>
          </a:extLst>
        </xdr:cNvPr>
        <xdr:cNvSpPr/>
      </xdr:nvSpPr>
      <xdr:spPr>
        <a:xfrm>
          <a:off x="5433379" y="68193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73DF8CD-4970-4CF9-8CBD-8E0C31B84A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30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83BA25F-B58E-4E95-A248-44DACF9CC387}"/>
            </a:ext>
          </a:extLst>
        </xdr:cNvPr>
        <xdr:cNvSpPr/>
      </xdr:nvSpPr>
      <xdr:spPr>
        <a:xfrm>
          <a:off x="0" y="96610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30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F05322A-D1DC-4463-BAF5-4A5DFAC6716C}"/>
            </a:ext>
          </a:extLst>
        </xdr:cNvPr>
        <xdr:cNvSpPr/>
      </xdr:nvSpPr>
      <xdr:spPr>
        <a:xfrm>
          <a:off x="2744153" y="95276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30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634DD724-9ADC-41DA-A1C0-982A210C61EF}"/>
            </a:ext>
          </a:extLst>
        </xdr:cNvPr>
        <xdr:cNvSpPr/>
      </xdr:nvSpPr>
      <xdr:spPr>
        <a:xfrm>
          <a:off x="5433379" y="96673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652BCD3-2BA5-478A-8308-995862F896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761BBB5-101A-45E2-94FF-0748240B18C6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1686878</xdr:colOff>
      <xdr:row>28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E58773A-3CF8-4F67-8399-4CA8369361D7}"/>
            </a:ext>
          </a:extLst>
        </xdr:cNvPr>
        <xdr:cNvSpPr/>
      </xdr:nvSpPr>
      <xdr:spPr>
        <a:xfrm>
          <a:off x="2848928" y="96991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7C7BA93-FE03-4DF4-A8F5-D9FD0A50DBE5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C03BC2-F795-456F-B47A-D90D7A25C4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65AB43F-FCB4-4154-AE20-D71BA2C4A648}"/>
            </a:ext>
          </a:extLst>
        </xdr:cNvPr>
        <xdr:cNvSpPr/>
      </xdr:nvSpPr>
      <xdr:spPr>
        <a:xfrm>
          <a:off x="0" y="146806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143828</xdr:colOff>
      <xdr:row>27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FFE652A-E23F-4005-A5DB-C48D988A6FD4}"/>
            </a:ext>
          </a:extLst>
        </xdr:cNvPr>
        <xdr:cNvSpPr/>
      </xdr:nvSpPr>
      <xdr:spPr>
        <a:xfrm>
          <a:off x="2353628" y="86799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27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ACC566C-A91C-4E99-85C7-26C8ADF19589}"/>
            </a:ext>
          </a:extLst>
        </xdr:cNvPr>
        <xdr:cNvSpPr/>
      </xdr:nvSpPr>
      <xdr:spPr>
        <a:xfrm>
          <a:off x="4652329" y="1468704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8</xdr:col>
      <xdr:colOff>933450</xdr:colOff>
      <xdr:row>1</xdr:row>
      <xdr:rowOff>1439314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7EB9AE3-A2BA-4251-A0B0-2804C2527C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124700" cy="162981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25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79E89AC-BD69-4959-A4BC-BC8F97ED94F3}"/>
            </a:ext>
          </a:extLst>
        </xdr:cNvPr>
        <xdr:cNvSpPr/>
      </xdr:nvSpPr>
      <xdr:spPr>
        <a:xfrm>
          <a:off x="0" y="86799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143828</xdr:colOff>
      <xdr:row>25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038BD00-4921-4AD9-9EEE-053EB1725805}"/>
            </a:ext>
          </a:extLst>
        </xdr:cNvPr>
        <xdr:cNvSpPr/>
      </xdr:nvSpPr>
      <xdr:spPr>
        <a:xfrm>
          <a:off x="2353628" y="86513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25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943AC0C-53A8-4549-8CEA-F9E16738B1D1}"/>
            </a:ext>
          </a:extLst>
        </xdr:cNvPr>
        <xdr:cNvSpPr/>
      </xdr:nvSpPr>
      <xdr:spPr>
        <a:xfrm>
          <a:off x="4652329" y="86862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1441493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AE515A-968E-4F28-B6EE-8D75D3C3CA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134225" cy="163199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25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B974AF7-18B2-4AD7-BF60-A6517BEAEA3A}"/>
            </a:ext>
          </a:extLst>
        </xdr:cNvPr>
        <xdr:cNvSpPr/>
      </xdr:nvSpPr>
      <xdr:spPr>
        <a:xfrm>
          <a:off x="0" y="86513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143828</xdr:colOff>
      <xdr:row>25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869DD02-0E9C-4D1E-A9F3-86A5AA898130}"/>
            </a:ext>
          </a:extLst>
        </xdr:cNvPr>
        <xdr:cNvSpPr/>
      </xdr:nvSpPr>
      <xdr:spPr>
        <a:xfrm>
          <a:off x="2353628" y="85942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25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E963C268-5D53-4ADA-B281-C7FAAB28A34E}"/>
            </a:ext>
          </a:extLst>
        </xdr:cNvPr>
        <xdr:cNvSpPr/>
      </xdr:nvSpPr>
      <xdr:spPr>
        <a:xfrm>
          <a:off x="4652329" y="86577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9525</xdr:colOff>
      <xdr:row>1</xdr:row>
      <xdr:rowOff>1426241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6D9A29A-3BE2-4D00-92DD-620E9378CA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067550" cy="161674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269C93A-3C35-4F4D-84D3-4AC7E38363DF}"/>
            </a:ext>
          </a:extLst>
        </xdr:cNvPr>
        <xdr:cNvSpPr/>
      </xdr:nvSpPr>
      <xdr:spPr>
        <a:xfrm>
          <a:off x="0" y="86513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143828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D89C729-F165-492E-9E0C-38EFB9FFA8AF}"/>
            </a:ext>
          </a:extLst>
        </xdr:cNvPr>
        <xdr:cNvSpPr/>
      </xdr:nvSpPr>
      <xdr:spPr>
        <a:xfrm>
          <a:off x="2353628" y="86513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50BEC93-1B88-4F26-90A9-7BC82CE88A81}"/>
            </a:ext>
          </a:extLst>
        </xdr:cNvPr>
        <xdr:cNvSpPr/>
      </xdr:nvSpPr>
      <xdr:spPr>
        <a:xfrm>
          <a:off x="4652329" y="86577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1441493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266718C-D713-49ED-9036-4A14BE281B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134225" cy="163199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25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3A1663B-D504-4BFE-8BFF-B17F0C7D0005}"/>
            </a:ext>
          </a:extLst>
        </xdr:cNvPr>
        <xdr:cNvSpPr/>
      </xdr:nvSpPr>
      <xdr:spPr>
        <a:xfrm>
          <a:off x="0" y="86513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143828</xdr:colOff>
      <xdr:row>25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168010C6-E286-45C3-9D28-7D46649ABE62}"/>
            </a:ext>
          </a:extLst>
        </xdr:cNvPr>
        <xdr:cNvSpPr/>
      </xdr:nvSpPr>
      <xdr:spPr>
        <a:xfrm>
          <a:off x="2353628" y="86513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25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EB5B52BA-E4C0-4AE3-A8A0-352B08D2AEB8}"/>
            </a:ext>
          </a:extLst>
        </xdr:cNvPr>
        <xdr:cNvSpPr/>
      </xdr:nvSpPr>
      <xdr:spPr>
        <a:xfrm>
          <a:off x="4652329" y="86577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1441493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09BB92E-DA39-459F-84B5-F346FFBA7F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134225" cy="163199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55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299B2A3-2081-413E-A83D-33CCCCA84559}"/>
            </a:ext>
          </a:extLst>
        </xdr:cNvPr>
        <xdr:cNvSpPr/>
      </xdr:nvSpPr>
      <xdr:spPr>
        <a:xfrm>
          <a:off x="0" y="96610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143828</xdr:colOff>
      <xdr:row>55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13DA76D7-DCB0-4133-B5E8-ED6B87E56B7C}"/>
            </a:ext>
          </a:extLst>
        </xdr:cNvPr>
        <xdr:cNvSpPr/>
      </xdr:nvSpPr>
      <xdr:spPr>
        <a:xfrm>
          <a:off x="2353628" y="159475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55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4C40592-32C9-4282-8181-21C681250DFB}"/>
            </a:ext>
          </a:extLst>
        </xdr:cNvPr>
        <xdr:cNvSpPr/>
      </xdr:nvSpPr>
      <xdr:spPr>
        <a:xfrm>
          <a:off x="5433379" y="96673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1441493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678F904-AA44-4303-9F3C-84EE9FD0B9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134225" cy="163199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D878A74-AD20-45A8-8E33-8542178FEF19}"/>
            </a:ext>
          </a:extLst>
        </xdr:cNvPr>
        <xdr:cNvSpPr/>
      </xdr:nvSpPr>
      <xdr:spPr>
        <a:xfrm>
          <a:off x="0" y="105373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143828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DAC3378-B053-48EA-BD58-9F15D415B315}"/>
            </a:ext>
          </a:extLst>
        </xdr:cNvPr>
        <xdr:cNvSpPr/>
      </xdr:nvSpPr>
      <xdr:spPr>
        <a:xfrm>
          <a:off x="2353628" y="85751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26ABC52-822C-4BCE-9C7A-B1F400066807}"/>
            </a:ext>
          </a:extLst>
        </xdr:cNvPr>
        <xdr:cNvSpPr/>
      </xdr:nvSpPr>
      <xdr:spPr>
        <a:xfrm>
          <a:off x="4652329" y="105436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1441493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1DFCA5-E614-4FC1-BE7D-BFF266F1E1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134225" cy="163199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435E758-B55F-4D5F-874E-74E7856E1C67}"/>
            </a:ext>
          </a:extLst>
        </xdr:cNvPr>
        <xdr:cNvSpPr/>
      </xdr:nvSpPr>
      <xdr:spPr>
        <a:xfrm>
          <a:off x="0" y="87656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143828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0469596-4C44-49CB-B1DE-A41E7B530F05}"/>
            </a:ext>
          </a:extLst>
        </xdr:cNvPr>
        <xdr:cNvSpPr/>
      </xdr:nvSpPr>
      <xdr:spPr>
        <a:xfrm>
          <a:off x="2353628" y="86513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3DB3A07-190F-49C1-A1AF-C1059344B5A6}"/>
            </a:ext>
          </a:extLst>
        </xdr:cNvPr>
        <xdr:cNvSpPr/>
      </xdr:nvSpPr>
      <xdr:spPr>
        <a:xfrm>
          <a:off x="4652329" y="87720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1441493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3201C3-BC23-40A6-B7ED-0029C42132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134225" cy="163199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B13FC9F-0B42-46CD-BAF3-E30C5D186EF9}"/>
            </a:ext>
          </a:extLst>
        </xdr:cNvPr>
        <xdr:cNvSpPr/>
      </xdr:nvSpPr>
      <xdr:spPr>
        <a:xfrm>
          <a:off x="0" y="82798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143828</xdr:colOff>
      <xdr:row>27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62A90EC-B02E-4609-9731-D4883D5FE240}"/>
            </a:ext>
          </a:extLst>
        </xdr:cNvPr>
        <xdr:cNvSpPr/>
      </xdr:nvSpPr>
      <xdr:spPr>
        <a:xfrm>
          <a:off x="2353628" y="86608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27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2CBEE67-384B-4E72-A333-6142F6207F77}"/>
            </a:ext>
          </a:extLst>
        </xdr:cNvPr>
        <xdr:cNvSpPr/>
      </xdr:nvSpPr>
      <xdr:spPr>
        <a:xfrm>
          <a:off x="4652329" y="828624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1441493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D589E89-167B-42B5-856A-575271115C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134225" cy="163199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51B1FC5-C7D4-4173-81DC-E34E6FE44684}"/>
            </a:ext>
          </a:extLst>
        </xdr:cNvPr>
        <xdr:cNvSpPr/>
      </xdr:nvSpPr>
      <xdr:spPr>
        <a:xfrm>
          <a:off x="0" y="86799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143828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276A5D10-8EDC-49DB-8410-8D9957C121D8}"/>
            </a:ext>
          </a:extLst>
        </xdr:cNvPr>
        <xdr:cNvSpPr/>
      </xdr:nvSpPr>
      <xdr:spPr>
        <a:xfrm>
          <a:off x="2353628" y="86418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E8FB7AA3-C2C8-4B27-AB7E-9F76779C425B}"/>
            </a:ext>
          </a:extLst>
        </xdr:cNvPr>
        <xdr:cNvSpPr/>
      </xdr:nvSpPr>
      <xdr:spPr>
        <a:xfrm>
          <a:off x="4652329" y="86862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8</xdr:col>
      <xdr:colOff>933450</xdr:colOff>
      <xdr:row>1</xdr:row>
      <xdr:rowOff>1439314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484F607-8C62-4C77-AFC4-567ADEBC4E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124700" cy="162981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26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2255C51-E043-4099-9E28-6B8F99324CF1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26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A8F7988-5D0F-44CD-89FA-A59654761423}"/>
            </a:ext>
          </a:extLst>
        </xdr:cNvPr>
        <xdr:cNvSpPr/>
      </xdr:nvSpPr>
      <xdr:spPr>
        <a:xfrm>
          <a:off x="3279420" y="10190501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26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DEA928A-6E95-4932-ACB7-32C905D68171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1734150-FD9A-4272-9760-529C68C32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867C760-8D72-43E0-BD56-B60F6E2675FA}"/>
            </a:ext>
          </a:extLst>
        </xdr:cNvPr>
        <xdr:cNvSpPr/>
      </xdr:nvSpPr>
      <xdr:spPr>
        <a:xfrm>
          <a:off x="0" y="82798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143828</xdr:colOff>
      <xdr:row>27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7B7E8BE-CE8A-45AF-BF40-F88B122AC84F}"/>
            </a:ext>
          </a:extLst>
        </xdr:cNvPr>
        <xdr:cNvSpPr/>
      </xdr:nvSpPr>
      <xdr:spPr>
        <a:xfrm>
          <a:off x="2353628" y="86608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27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CD3B1B1-4721-4D3B-B0A3-3D9450744B54}"/>
            </a:ext>
          </a:extLst>
        </xdr:cNvPr>
        <xdr:cNvSpPr/>
      </xdr:nvSpPr>
      <xdr:spPr>
        <a:xfrm>
          <a:off x="4652329" y="828624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1441493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D532551-3922-4A3B-919D-45D05C941A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134225" cy="163199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38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C4D8D0-FB60-4D3D-88BB-A68DD7B00725}"/>
            </a:ext>
          </a:extLst>
        </xdr:cNvPr>
        <xdr:cNvSpPr/>
      </xdr:nvSpPr>
      <xdr:spPr>
        <a:xfrm>
          <a:off x="44450" y="1019050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38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7122624-FE30-4A28-B3DC-6960A78F743E}"/>
            </a:ext>
          </a:extLst>
        </xdr:cNvPr>
        <xdr:cNvSpPr/>
      </xdr:nvSpPr>
      <xdr:spPr>
        <a:xfrm>
          <a:off x="3279420" y="10190501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38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040D9B2-913A-4000-BD0E-3D3006382437}"/>
            </a:ext>
          </a:extLst>
        </xdr:cNvPr>
        <xdr:cNvSpPr/>
      </xdr:nvSpPr>
      <xdr:spPr>
        <a:xfrm>
          <a:off x="5900104" y="1019050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4003CF-2AC9-4FF2-B68A-707A9EEAF1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33</xdr:row>
      <xdr:rowOff>0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6AFD71F-0AC6-4EF8-B428-66AE1D74595E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33</xdr:row>
      <xdr:rowOff>0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C9B215D-B95B-4EFA-832C-11442E04FFE8}"/>
            </a:ext>
          </a:extLst>
        </xdr:cNvPr>
        <xdr:cNvSpPr/>
      </xdr:nvSpPr>
      <xdr:spPr>
        <a:xfrm>
          <a:off x="3279420" y="1042862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33</xdr:row>
      <xdr:rowOff>0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3610920B-9D81-4E92-A870-30AF2B41CB5F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3E2448-82CA-465E-BFA7-136C6A1FBC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24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524B419-A543-4BC0-AB7E-8EC68820A167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24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37223BF-4079-4212-ABD7-F680635D5992}"/>
            </a:ext>
          </a:extLst>
        </xdr:cNvPr>
        <xdr:cNvSpPr/>
      </xdr:nvSpPr>
      <xdr:spPr>
        <a:xfrm>
          <a:off x="3278299" y="1012438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24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D525018-08F8-403F-8D8C-57874C747809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03ACC0-8FA2-467F-AC1F-E6734822C6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31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4340548-662E-4FD3-BB91-91C3F3470823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31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B9B9390-8DFB-475B-B5EF-F042E4F8E370}"/>
            </a:ext>
          </a:extLst>
        </xdr:cNvPr>
        <xdr:cNvSpPr/>
      </xdr:nvSpPr>
      <xdr:spPr>
        <a:xfrm>
          <a:off x="3279420" y="1008572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31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B37D22E-55E7-4ADE-B347-989913528CA5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436B8EF-4C7C-41E9-AA75-7187342990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38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955E436-779E-453C-B344-083CBA217F7D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38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167CECC-6E38-4277-9A80-3A8247689053}"/>
            </a:ext>
          </a:extLst>
        </xdr:cNvPr>
        <xdr:cNvSpPr/>
      </xdr:nvSpPr>
      <xdr:spPr>
        <a:xfrm>
          <a:off x="3279420" y="10190501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38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D4B577E-6CB4-4742-9F50-56E94CBAEBE9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3B35037-CFDA-437B-BE51-703016DBE7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64</xdr:row>
      <xdr:rowOff>107448</xdr:rowOff>
    </xdr:from>
    <xdr:ext cx="2457449" cy="667427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455A33A-376A-49CB-816C-90E12876AF14}"/>
            </a:ext>
          </a:extLst>
        </xdr:cNvPr>
        <xdr:cNvSpPr/>
      </xdr:nvSpPr>
      <xdr:spPr>
        <a:xfrm>
          <a:off x="0" y="114802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381953</xdr:colOff>
      <xdr:row>64</xdr:row>
      <xdr:rowOff>107448</xdr:rowOff>
    </xdr:from>
    <xdr:ext cx="2366930" cy="873894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7EFAC51-BD41-4566-960F-544B50E4D55F}"/>
            </a:ext>
          </a:extLst>
        </xdr:cNvPr>
        <xdr:cNvSpPr/>
      </xdr:nvSpPr>
      <xdr:spPr>
        <a:xfrm>
          <a:off x="3544253" y="203766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677229</xdr:colOff>
      <xdr:row>64</xdr:row>
      <xdr:rowOff>107448</xdr:rowOff>
    </xdr:from>
    <xdr:ext cx="2366930" cy="667427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8B6DE61-2D8B-4EE5-B41D-6692BC7356C5}"/>
            </a:ext>
          </a:extLst>
        </xdr:cNvPr>
        <xdr:cNvSpPr/>
      </xdr:nvSpPr>
      <xdr:spPr>
        <a:xfrm>
          <a:off x="6268404" y="114802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27214</xdr:colOff>
      <xdr:row>0</xdr:row>
      <xdr:rowOff>0</xdr:rowOff>
    </xdr:from>
    <xdr:to>
      <xdr:col>11</xdr:col>
      <xdr:colOff>0</xdr:colOff>
      <xdr:row>3</xdr:row>
      <xdr:rowOff>190825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0FCDF8D-5DEF-4E4C-8890-D25B7D6660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27214" y="0"/>
          <a:ext cx="9545411" cy="218155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41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7A2C915-710D-4309-A6A6-2614E29D28E1}"/>
            </a:ext>
          </a:extLst>
        </xdr:cNvPr>
        <xdr:cNvSpPr/>
      </xdr:nvSpPr>
      <xdr:spPr>
        <a:xfrm>
          <a:off x="0" y="114802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1048703</xdr:colOff>
      <xdr:row>41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FE576E4-A93B-48CC-A97D-1AF4EFD452D1}"/>
            </a:ext>
          </a:extLst>
        </xdr:cNvPr>
        <xdr:cNvSpPr/>
      </xdr:nvSpPr>
      <xdr:spPr>
        <a:xfrm>
          <a:off x="3155409" y="1042806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677229</xdr:colOff>
      <xdr:row>41</xdr:row>
      <xdr:rowOff>107448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3BE936C-907D-4EBE-A97A-F5BCEB4B2C8E}"/>
            </a:ext>
          </a:extLst>
        </xdr:cNvPr>
        <xdr:cNvSpPr/>
      </xdr:nvSpPr>
      <xdr:spPr>
        <a:xfrm>
          <a:off x="6268404" y="114802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7939</xdr:colOff>
      <xdr:row>0</xdr:row>
      <xdr:rowOff>47625</xdr:rowOff>
    </xdr:from>
    <xdr:to>
      <xdr:col>11</xdr:col>
      <xdr:colOff>17319</xdr:colOff>
      <xdr:row>3</xdr:row>
      <xdr:rowOff>4724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EB6EFFF-8E7C-4317-9A4A-55F0889FAB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7939" y="47625"/>
          <a:ext cx="8547244" cy="194869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27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8FC82E8-9673-45E7-91D1-33D86551C6E4}"/>
            </a:ext>
          </a:extLst>
        </xdr:cNvPr>
        <xdr:cNvSpPr/>
      </xdr:nvSpPr>
      <xdr:spPr>
        <a:xfrm>
          <a:off x="44450" y="1022860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409781</xdr:colOff>
      <xdr:row>27</xdr:row>
      <xdr:rowOff>151151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8DCB608-6AA4-42FD-A4A2-ABC4E010A55A}"/>
            </a:ext>
          </a:extLst>
        </xdr:cNvPr>
        <xdr:cNvSpPr/>
      </xdr:nvSpPr>
      <xdr:spPr>
        <a:xfrm>
          <a:off x="3133931" y="10228601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27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57B8027-397E-41C1-A20C-47F61243EC32}"/>
            </a:ext>
          </a:extLst>
        </xdr:cNvPr>
        <xdr:cNvSpPr/>
      </xdr:nvSpPr>
      <xdr:spPr>
        <a:xfrm>
          <a:off x="5900104" y="1022860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DFCC88-3FEC-4F16-8933-6961B96A9B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8CE1-E1D2-4E23-878C-55082B993A7C}">
  <sheetPr codeName="Hoja1">
    <pageSetUpPr fitToPage="1"/>
  </sheetPr>
  <dimension ref="B1:O53"/>
  <sheetViews>
    <sheetView showGridLines="0" tabSelected="1" zoomScaleNormal="100" zoomScaleSheetLayoutView="40" workbookViewId="0">
      <selection activeCell="C4" sqref="C4:O4"/>
    </sheetView>
  </sheetViews>
  <sheetFormatPr baseColWidth="10" defaultColWidth="11.42578125" defaultRowHeight="15" x14ac:dyDescent="0.25"/>
  <cols>
    <col min="1" max="1" width="1.7109375" style="1" customWidth="1"/>
    <col min="2" max="2" width="35.85546875" style="1" customWidth="1"/>
    <col min="3" max="3" width="14.140625" style="2" bestFit="1" customWidth="1"/>
    <col min="4" max="9" width="11.42578125" style="1"/>
    <col min="10" max="14" width="12.42578125" style="1" bestFit="1" customWidth="1"/>
    <col min="15" max="15" width="13.42578125" style="1" bestFit="1" customWidth="1"/>
    <col min="16" max="16" width="5" style="1" customWidth="1"/>
    <col min="17" max="16384" width="11.42578125" style="1"/>
  </cols>
  <sheetData>
    <row r="1" spans="2:15" ht="42.75" customHeight="1" x14ac:dyDescent="0.25">
      <c r="F1" s="2"/>
    </row>
    <row r="2" spans="2:15" ht="108" customHeight="1" x14ac:dyDescent="0.25">
      <c r="F2" s="2"/>
    </row>
    <row r="3" spans="2:15" ht="27.75" customHeight="1" x14ac:dyDescent="0.25"/>
    <row r="4" spans="2:15" ht="27" customHeight="1" x14ac:dyDescent="0.25">
      <c r="B4" s="39" t="s">
        <v>225</v>
      </c>
      <c r="C4" s="77" t="s">
        <v>271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2:15" ht="23.25" customHeight="1" x14ac:dyDescent="0.25"/>
    <row r="6" spans="2:15" ht="23.25" customHeight="1" x14ac:dyDescent="0.25">
      <c r="E6" s="78" t="s">
        <v>53</v>
      </c>
      <c r="F6" s="78"/>
      <c r="G6" s="78"/>
      <c r="H6" s="78"/>
      <c r="I6" s="78"/>
      <c r="J6" s="78"/>
      <c r="K6" s="78"/>
    </row>
    <row r="7" spans="2:15" ht="10.5" customHeight="1" x14ac:dyDescent="0.25"/>
    <row r="8" spans="2:15" ht="23.25" customHeight="1" x14ac:dyDescent="0.25">
      <c r="B8" s="35" t="s">
        <v>28</v>
      </c>
      <c r="C8" s="36" t="s">
        <v>2</v>
      </c>
      <c r="D8" s="35" t="s">
        <v>7</v>
      </c>
      <c r="E8" s="35" t="s">
        <v>29</v>
      </c>
      <c r="F8" s="35" t="s">
        <v>30</v>
      </c>
      <c r="G8" s="35" t="s">
        <v>31</v>
      </c>
      <c r="H8" s="35" t="s">
        <v>32</v>
      </c>
      <c r="I8" s="35" t="s">
        <v>33</v>
      </c>
      <c r="J8" s="35" t="s">
        <v>34</v>
      </c>
      <c r="K8" s="35" t="s">
        <v>35</v>
      </c>
      <c r="L8" s="35" t="s">
        <v>36</v>
      </c>
      <c r="M8" s="35" t="s">
        <v>37</v>
      </c>
      <c r="N8" s="35" t="s">
        <v>38</v>
      </c>
      <c r="O8" s="35" t="s">
        <v>39</v>
      </c>
    </row>
    <row r="9" spans="2:15" ht="22.5" customHeight="1" x14ac:dyDescent="0.25">
      <c r="B9" s="49" t="s">
        <v>40</v>
      </c>
      <c r="C9" s="50">
        <f>SUM(D9:O9)</f>
        <v>14661915.95890411</v>
      </c>
      <c r="D9" s="50">
        <f t="shared" ref="D9:O9" si="0">SUM(D10:D12)</f>
        <v>0</v>
      </c>
      <c r="E9" s="50">
        <f t="shared" si="0"/>
        <v>0</v>
      </c>
      <c r="F9" s="50">
        <f t="shared" si="0"/>
        <v>0</v>
      </c>
      <c r="G9" s="50">
        <f t="shared" si="0"/>
        <v>0</v>
      </c>
      <c r="H9" s="50">
        <f t="shared" si="0"/>
        <v>0</v>
      </c>
      <c r="I9" s="50">
        <f t="shared" si="0"/>
        <v>0</v>
      </c>
      <c r="J9" s="50">
        <f t="shared" si="0"/>
        <v>0</v>
      </c>
      <c r="K9" s="50">
        <f t="shared" si="0"/>
        <v>0</v>
      </c>
      <c r="L9" s="50">
        <f>SUM(L10:L12)</f>
        <v>1692290</v>
      </c>
      <c r="M9" s="50">
        <f>SUM(M10:M12)</f>
        <v>1639760</v>
      </c>
      <c r="N9" s="50">
        <f t="shared" si="0"/>
        <v>1639760</v>
      </c>
      <c r="O9" s="50">
        <f t="shared" si="0"/>
        <v>9690105.9589041099</v>
      </c>
    </row>
    <row r="10" spans="2:15" ht="22.5" customHeight="1" x14ac:dyDescent="0.25">
      <c r="B10" s="51" t="s">
        <v>45</v>
      </c>
      <c r="C10" s="52">
        <f>SUM(D10:O10)</f>
        <v>13655000</v>
      </c>
      <c r="D10" s="52">
        <v>0</v>
      </c>
      <c r="E10" s="52">
        <v>0</v>
      </c>
      <c r="F10" s="52">
        <v>0</v>
      </c>
      <c r="G10" s="52">
        <v>0</v>
      </c>
      <c r="H10" s="52">
        <v>0</v>
      </c>
      <c r="I10" s="52">
        <v>0</v>
      </c>
      <c r="J10" s="52">
        <v>0</v>
      </c>
      <c r="K10" s="52">
        <v>0</v>
      </c>
      <c r="L10" s="52">
        <v>1643000</v>
      </c>
      <c r="M10" s="52">
        <v>1592000</v>
      </c>
      <c r="N10" s="52">
        <v>1592000</v>
      </c>
      <c r="O10" s="52">
        <v>8828000</v>
      </c>
    </row>
    <row r="11" spans="2:15" ht="22.5" customHeight="1" x14ac:dyDescent="0.25">
      <c r="B11" s="51" t="s">
        <v>49</v>
      </c>
      <c r="C11" s="52">
        <f t="shared" ref="C11:C12" si="1">SUM(D11:O11)</f>
        <v>579869.86301369884</v>
      </c>
      <c r="D11" s="52">
        <v>0</v>
      </c>
      <c r="E11" s="52">
        <v>0</v>
      </c>
      <c r="F11" s="52">
        <v>0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579869.86301369884</v>
      </c>
    </row>
    <row r="12" spans="2:15" ht="22.5" customHeight="1" x14ac:dyDescent="0.25">
      <c r="B12" s="51" t="s">
        <v>50</v>
      </c>
      <c r="C12" s="52">
        <f t="shared" si="1"/>
        <v>427046.095890411</v>
      </c>
      <c r="D12" s="52">
        <f>(D10+D11)*0.03</f>
        <v>0</v>
      </c>
      <c r="E12" s="52">
        <f t="shared" ref="E12:O12" si="2">(E10+E11)*0.03</f>
        <v>0</v>
      </c>
      <c r="F12" s="52">
        <f t="shared" si="2"/>
        <v>0</v>
      </c>
      <c r="G12" s="52">
        <f t="shared" si="2"/>
        <v>0</v>
      </c>
      <c r="H12" s="52">
        <f t="shared" si="2"/>
        <v>0</v>
      </c>
      <c r="I12" s="52">
        <f t="shared" si="2"/>
        <v>0</v>
      </c>
      <c r="J12" s="52">
        <f t="shared" si="2"/>
        <v>0</v>
      </c>
      <c r="K12" s="52">
        <f t="shared" si="2"/>
        <v>0</v>
      </c>
      <c r="L12" s="52">
        <f>(L10+L11)*0.03</f>
        <v>49290</v>
      </c>
      <c r="M12" s="52">
        <f>(M10+M11)*0.03</f>
        <v>47760</v>
      </c>
      <c r="N12" s="52">
        <f t="shared" si="2"/>
        <v>47760</v>
      </c>
      <c r="O12" s="52">
        <f t="shared" si="2"/>
        <v>282236.095890411</v>
      </c>
    </row>
    <row r="13" spans="2:15" s="16" customFormat="1" ht="23.25" customHeight="1" x14ac:dyDescent="0.25">
      <c r="B13" s="49" t="s">
        <v>41</v>
      </c>
      <c r="C13" s="50">
        <f>SUM(D13:O13)</f>
        <v>937800</v>
      </c>
      <c r="D13" s="50">
        <f t="shared" ref="D13:O13" si="3">SUM(D14:D18)</f>
        <v>0</v>
      </c>
      <c r="E13" s="50">
        <f t="shared" si="3"/>
        <v>0</v>
      </c>
      <c r="F13" s="50">
        <f t="shared" si="3"/>
        <v>0</v>
      </c>
      <c r="G13" s="50">
        <f t="shared" si="3"/>
        <v>0</v>
      </c>
      <c r="H13" s="50">
        <f t="shared" si="3"/>
        <v>0</v>
      </c>
      <c r="I13" s="50">
        <f t="shared" si="3"/>
        <v>0</v>
      </c>
      <c r="J13" s="50">
        <f t="shared" si="3"/>
        <v>0</v>
      </c>
      <c r="K13" s="50">
        <f t="shared" si="3"/>
        <v>0</v>
      </c>
      <c r="L13" s="50">
        <f t="shared" si="3"/>
        <v>114920</v>
      </c>
      <c r="M13" s="50">
        <f t="shared" si="3"/>
        <v>114920</v>
      </c>
      <c r="N13" s="50">
        <f t="shared" si="3"/>
        <v>114920</v>
      </c>
      <c r="O13" s="50">
        <f t="shared" si="3"/>
        <v>593040</v>
      </c>
    </row>
    <row r="14" spans="2:15" ht="30" customHeight="1" x14ac:dyDescent="0.25">
      <c r="B14" s="51" t="s">
        <v>56</v>
      </c>
      <c r="C14" s="52">
        <f>SUM(D14:O14)</f>
        <v>98500</v>
      </c>
      <c r="D14" s="52">
        <v>0</v>
      </c>
      <c r="E14" s="52"/>
      <c r="F14" s="52"/>
      <c r="G14" s="52"/>
      <c r="H14" s="52"/>
      <c r="I14" s="52"/>
      <c r="J14" s="52"/>
      <c r="K14" s="52"/>
      <c r="L14" s="52">
        <v>9000</v>
      </c>
      <c r="M14" s="52">
        <v>9000</v>
      </c>
      <c r="N14" s="52">
        <v>9000</v>
      </c>
      <c r="O14" s="52">
        <v>71500</v>
      </c>
    </row>
    <row r="15" spans="2:15" ht="30" customHeight="1" x14ac:dyDescent="0.25">
      <c r="B15" s="51" t="s">
        <v>57</v>
      </c>
      <c r="C15" s="52">
        <f t="shared" ref="C15" si="4">SUM(D15:O15)</f>
        <v>115500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>
        <v>7000</v>
      </c>
      <c r="M15" s="52">
        <v>7000</v>
      </c>
      <c r="N15" s="52">
        <v>7000</v>
      </c>
      <c r="O15" s="52">
        <v>94500</v>
      </c>
    </row>
    <row r="16" spans="2:15" ht="30" customHeight="1" x14ac:dyDescent="0.25">
      <c r="B16" s="51" t="s">
        <v>58</v>
      </c>
      <c r="C16" s="52">
        <f>SUM(D16:O16)</f>
        <v>150900</v>
      </c>
      <c r="D16" s="52">
        <v>0</v>
      </c>
      <c r="E16" s="52">
        <v>0</v>
      </c>
      <c r="F16" s="52">
        <v>0</v>
      </c>
      <c r="G16" s="52">
        <v>0</v>
      </c>
      <c r="H16" s="52">
        <v>0</v>
      </c>
      <c r="I16" s="52">
        <v>0</v>
      </c>
      <c r="J16" s="52">
        <v>0</v>
      </c>
      <c r="K16" s="52">
        <v>0</v>
      </c>
      <c r="L16" s="52">
        <v>9600</v>
      </c>
      <c r="M16" s="52">
        <v>9600</v>
      </c>
      <c r="N16" s="52">
        <v>9600</v>
      </c>
      <c r="O16" s="52">
        <v>122100</v>
      </c>
    </row>
    <row r="17" spans="2:15" ht="30" customHeight="1" x14ac:dyDescent="0.25">
      <c r="B17" s="51" t="s">
        <v>132</v>
      </c>
      <c r="C17" s="52">
        <f>SUM(D17:O17)</f>
        <v>62500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62500</v>
      </c>
    </row>
    <row r="18" spans="2:15" ht="30" customHeight="1" x14ac:dyDescent="0.25">
      <c r="B18" s="51" t="s">
        <v>59</v>
      </c>
      <c r="C18" s="52">
        <f t="shared" ref="C18" si="5">SUM(D18:O18)</f>
        <v>510400</v>
      </c>
      <c r="D18" s="52">
        <v>0</v>
      </c>
      <c r="E18" s="52">
        <v>0</v>
      </c>
      <c r="F18" s="52">
        <v>0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89320</v>
      </c>
      <c r="M18" s="52">
        <v>89320</v>
      </c>
      <c r="N18" s="52">
        <v>89320</v>
      </c>
      <c r="O18" s="52">
        <v>242440</v>
      </c>
    </row>
    <row r="19" spans="2:15" s="16" customFormat="1" ht="21.75" customHeight="1" x14ac:dyDescent="0.25">
      <c r="B19" s="49" t="s">
        <v>42</v>
      </c>
      <c r="C19" s="50">
        <f>SUM(D19:O19)</f>
        <v>14115316.720000001</v>
      </c>
      <c r="D19" s="50">
        <f>SUM(D20:D41)</f>
        <v>0</v>
      </c>
      <c r="E19" s="50">
        <f>SUM(E20:E41)</f>
        <v>0</v>
      </c>
      <c r="F19" s="50">
        <f>SUM(F20:F41)</f>
        <v>0</v>
      </c>
      <c r="G19" s="50">
        <f>SUM(G20:G41)</f>
        <v>0</v>
      </c>
      <c r="H19" s="50">
        <f>SUM(H20:H41)</f>
        <v>0</v>
      </c>
      <c r="I19" s="50">
        <f>SUM(I20:I41)</f>
        <v>0</v>
      </c>
      <c r="J19" s="50">
        <f>SUM(J20:J41)</f>
        <v>941011.12</v>
      </c>
      <c r="K19" s="50">
        <f>SUM(K20:K41)</f>
        <v>946011.12</v>
      </c>
      <c r="L19" s="50">
        <f>SUM(L20:L41)</f>
        <v>1920598.62</v>
      </c>
      <c r="M19" s="50">
        <f>SUM(M20:M41)</f>
        <v>1548698.62</v>
      </c>
      <c r="N19" s="50">
        <f>SUM(N20:N41)</f>
        <v>2478298.62</v>
      </c>
      <c r="O19" s="50">
        <f>SUM(O20:O41)</f>
        <v>6280698.6200000001</v>
      </c>
    </row>
    <row r="20" spans="2:15" ht="30" customHeight="1" x14ac:dyDescent="0.25">
      <c r="B20" s="51" t="s">
        <v>127</v>
      </c>
      <c r="C20" s="52">
        <f>SUM(D20:O20)</f>
        <v>27000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5000</v>
      </c>
      <c r="L20" s="52">
        <v>0</v>
      </c>
      <c r="M20" s="52">
        <v>11000</v>
      </c>
      <c r="N20" s="52">
        <v>0</v>
      </c>
      <c r="O20" s="52">
        <v>11000</v>
      </c>
    </row>
    <row r="21" spans="2:15" ht="30" customHeight="1" x14ac:dyDescent="0.25">
      <c r="B21" s="51" t="s">
        <v>131</v>
      </c>
      <c r="C21" s="52">
        <f t="shared" ref="C21:C24" si="6">SUM(D21:O21)</f>
        <v>30600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2">
        <v>1400</v>
      </c>
      <c r="M21" s="52">
        <v>1400</v>
      </c>
      <c r="N21" s="52">
        <v>1400</v>
      </c>
      <c r="O21" s="52">
        <v>26400</v>
      </c>
    </row>
    <row r="22" spans="2:15" ht="30" customHeight="1" x14ac:dyDescent="0.25">
      <c r="B22" s="51" t="s">
        <v>137</v>
      </c>
      <c r="C22" s="52">
        <f t="shared" si="6"/>
        <v>2000000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2000000</v>
      </c>
    </row>
    <row r="23" spans="2:15" ht="30" customHeight="1" x14ac:dyDescent="0.25">
      <c r="B23" s="51" t="s">
        <v>186</v>
      </c>
      <c r="C23" s="52">
        <f t="shared" si="6"/>
        <v>15700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>
        <v>0</v>
      </c>
      <c r="M23" s="52">
        <v>0</v>
      </c>
      <c r="N23" s="52">
        <v>0</v>
      </c>
      <c r="O23" s="52">
        <v>15700</v>
      </c>
    </row>
    <row r="24" spans="2:15" ht="30" customHeight="1" x14ac:dyDescent="0.25">
      <c r="B24" s="51" t="s">
        <v>144</v>
      </c>
      <c r="C24" s="52">
        <f t="shared" si="6"/>
        <v>9000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>
        <v>1500</v>
      </c>
      <c r="M24" s="52">
        <v>1500</v>
      </c>
      <c r="N24" s="52">
        <v>1500</v>
      </c>
      <c r="O24" s="52">
        <v>4500</v>
      </c>
    </row>
    <row r="25" spans="2:15" ht="30" customHeight="1" x14ac:dyDescent="0.25">
      <c r="B25" s="51" t="s">
        <v>124</v>
      </c>
      <c r="C25" s="52">
        <f>SUM(D25:O25)</f>
        <v>2702990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2">
        <v>213165</v>
      </c>
      <c r="K25" s="52">
        <v>213165</v>
      </c>
      <c r="L25" s="52">
        <v>213165</v>
      </c>
      <c r="M25" s="52">
        <v>213165</v>
      </c>
      <c r="N25" s="52">
        <v>925165</v>
      </c>
      <c r="O25" s="52">
        <v>925165</v>
      </c>
    </row>
    <row r="26" spans="2:15" ht="30" customHeight="1" x14ac:dyDescent="0.25">
      <c r="B26" s="51" t="s">
        <v>61</v>
      </c>
      <c r="C26" s="52">
        <f t="shared" ref="C26:C39" si="7">SUM(D26:O26)</f>
        <v>400000</v>
      </c>
      <c r="D26" s="52"/>
      <c r="E26" s="52"/>
      <c r="F26" s="52"/>
      <c r="G26" s="52"/>
      <c r="H26" s="52"/>
      <c r="I26" s="52"/>
      <c r="J26" s="52">
        <v>0</v>
      </c>
      <c r="K26" s="52">
        <v>0</v>
      </c>
      <c r="L26" s="52">
        <v>37500</v>
      </c>
      <c r="M26" s="52">
        <v>37500</v>
      </c>
      <c r="N26" s="52">
        <v>37500</v>
      </c>
      <c r="O26" s="52">
        <v>287500</v>
      </c>
    </row>
    <row r="27" spans="2:15" ht="30" customHeight="1" x14ac:dyDescent="0.25">
      <c r="B27" s="51" t="s">
        <v>62</v>
      </c>
      <c r="C27" s="52">
        <f t="shared" si="7"/>
        <v>542500</v>
      </c>
      <c r="D27" s="52">
        <v>0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>
        <v>70000</v>
      </c>
      <c r="M27" s="52">
        <v>70000</v>
      </c>
      <c r="N27" s="52">
        <v>70000</v>
      </c>
      <c r="O27" s="52">
        <v>332500</v>
      </c>
    </row>
    <row r="28" spans="2:15" ht="30" customHeight="1" x14ac:dyDescent="0.25">
      <c r="B28" s="51" t="s">
        <v>168</v>
      </c>
      <c r="C28" s="52">
        <f t="shared" si="7"/>
        <v>1960000</v>
      </c>
      <c r="D28" s="52"/>
      <c r="E28" s="52"/>
      <c r="F28" s="52"/>
      <c r="G28" s="52"/>
      <c r="H28" s="52"/>
      <c r="I28" s="52"/>
      <c r="J28" s="52">
        <v>0</v>
      </c>
      <c r="K28" s="52">
        <v>0</v>
      </c>
      <c r="L28" s="52">
        <v>240000</v>
      </c>
      <c r="M28" s="52">
        <v>240000</v>
      </c>
      <c r="N28" s="52">
        <v>240000</v>
      </c>
      <c r="O28" s="52">
        <v>1240000</v>
      </c>
    </row>
    <row r="29" spans="2:15" ht="30" customHeight="1" x14ac:dyDescent="0.25">
      <c r="B29" s="51" t="s">
        <v>211</v>
      </c>
      <c r="C29" s="52">
        <f t="shared" si="7"/>
        <v>485076.72</v>
      </c>
      <c r="D29" s="52"/>
      <c r="E29" s="52"/>
      <c r="F29" s="52"/>
      <c r="G29" s="52"/>
      <c r="H29" s="52"/>
      <c r="I29" s="52"/>
      <c r="J29" s="52">
        <v>80846.12</v>
      </c>
      <c r="K29" s="52">
        <v>80846.12</v>
      </c>
      <c r="L29" s="52">
        <v>80846.12</v>
      </c>
      <c r="M29" s="52">
        <v>80846.12</v>
      </c>
      <c r="N29" s="52">
        <v>80846.12</v>
      </c>
      <c r="O29" s="52">
        <v>80846.12</v>
      </c>
    </row>
    <row r="30" spans="2:15" ht="30" customHeight="1" x14ac:dyDescent="0.25">
      <c r="B30" s="51" t="s">
        <v>63</v>
      </c>
      <c r="C30" s="52">
        <f t="shared" si="7"/>
        <v>1536000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384000</v>
      </c>
      <c r="M30" s="52">
        <v>384000</v>
      </c>
      <c r="N30" s="52">
        <v>384000</v>
      </c>
      <c r="O30" s="52">
        <v>384000</v>
      </c>
    </row>
    <row r="31" spans="2:15" ht="30" customHeight="1" x14ac:dyDescent="0.25">
      <c r="B31" s="51" t="s">
        <v>169</v>
      </c>
      <c r="C31" s="52">
        <f t="shared" si="7"/>
        <v>285000</v>
      </c>
      <c r="D31" s="52"/>
      <c r="E31" s="52"/>
      <c r="F31" s="52"/>
      <c r="G31" s="52"/>
      <c r="H31" s="52"/>
      <c r="I31" s="52"/>
      <c r="J31" s="52">
        <v>0</v>
      </c>
      <c r="K31" s="52">
        <v>0</v>
      </c>
      <c r="L31" s="52">
        <v>35000</v>
      </c>
      <c r="M31" s="52">
        <v>0</v>
      </c>
      <c r="N31" s="52">
        <v>0</v>
      </c>
      <c r="O31" s="52">
        <v>250000</v>
      </c>
    </row>
    <row r="32" spans="2:15" ht="30" customHeight="1" x14ac:dyDescent="0.25">
      <c r="B32" s="76" t="s">
        <v>226</v>
      </c>
      <c r="C32" s="52">
        <f t="shared" si="7"/>
        <v>132000</v>
      </c>
      <c r="D32" s="52"/>
      <c r="E32" s="52"/>
      <c r="F32" s="52"/>
      <c r="G32" s="52"/>
      <c r="H32" s="52"/>
      <c r="I32" s="52"/>
      <c r="J32" s="52">
        <v>22000</v>
      </c>
      <c r="K32" s="52">
        <v>22000</v>
      </c>
      <c r="L32" s="52">
        <v>22000</v>
      </c>
      <c r="M32" s="52">
        <v>22000</v>
      </c>
      <c r="N32" s="52">
        <v>22000</v>
      </c>
      <c r="O32" s="52">
        <v>22000</v>
      </c>
    </row>
    <row r="33" spans="2:15" ht="30" customHeight="1" x14ac:dyDescent="0.25">
      <c r="B33" s="51" t="s">
        <v>64</v>
      </c>
      <c r="C33" s="52">
        <f t="shared" si="7"/>
        <v>766250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191562.5</v>
      </c>
      <c r="M33" s="52">
        <v>191562.5</v>
      </c>
      <c r="N33" s="52">
        <v>191562.5</v>
      </c>
      <c r="O33" s="52">
        <v>191562.5</v>
      </c>
    </row>
    <row r="34" spans="2:15" ht="30" customHeight="1" x14ac:dyDescent="0.25">
      <c r="B34" s="51" t="s">
        <v>65</v>
      </c>
      <c r="C34" s="52">
        <f t="shared" si="7"/>
        <v>1250000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625000</v>
      </c>
      <c r="K34" s="52">
        <v>625000</v>
      </c>
      <c r="L34" s="52">
        <v>0</v>
      </c>
      <c r="M34" s="52">
        <v>0</v>
      </c>
      <c r="N34" s="52">
        <v>0</v>
      </c>
      <c r="O34" s="52">
        <v>0</v>
      </c>
    </row>
    <row r="35" spans="2:15" ht="30" customHeight="1" x14ac:dyDescent="0.25">
      <c r="B35" s="51" t="s">
        <v>254</v>
      </c>
      <c r="C35" s="52">
        <f t="shared" si="7"/>
        <v>55000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55000</v>
      </c>
      <c r="M35" s="52">
        <v>0</v>
      </c>
      <c r="N35" s="52">
        <v>0</v>
      </c>
      <c r="O35" s="52">
        <v>0</v>
      </c>
    </row>
    <row r="36" spans="2:15" ht="30" customHeight="1" x14ac:dyDescent="0.25">
      <c r="B36" s="51" t="s">
        <v>76</v>
      </c>
      <c r="C36" s="52">
        <f t="shared" si="7"/>
        <v>10000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5000</v>
      </c>
      <c r="N36" s="52">
        <v>5000</v>
      </c>
      <c r="O36" s="52">
        <v>0</v>
      </c>
    </row>
    <row r="37" spans="2:15" ht="30" customHeight="1" x14ac:dyDescent="0.25">
      <c r="B37" s="51" t="s">
        <v>170</v>
      </c>
      <c r="C37" s="52">
        <f>SUM(D37:O37)</f>
        <v>14900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2200</v>
      </c>
      <c r="M37" s="52">
        <v>3500</v>
      </c>
      <c r="N37" s="52">
        <v>4500</v>
      </c>
      <c r="O37" s="52">
        <v>4700</v>
      </c>
    </row>
    <row r="38" spans="2:15" ht="30" customHeight="1" x14ac:dyDescent="0.25">
      <c r="B38" s="51" t="s">
        <v>55</v>
      </c>
      <c r="C38" s="52">
        <f t="shared" si="7"/>
        <v>100800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60000</v>
      </c>
      <c r="M38" s="52">
        <v>40800</v>
      </c>
      <c r="N38" s="52">
        <v>0</v>
      </c>
      <c r="O38" s="52">
        <v>0</v>
      </c>
    </row>
    <row r="39" spans="2:15" ht="30" customHeight="1" x14ac:dyDescent="0.25">
      <c r="B39" s="51" t="s">
        <v>217</v>
      </c>
      <c r="C39" s="52">
        <f t="shared" si="7"/>
        <v>556800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278400</v>
      </c>
      <c r="O39" s="52">
        <v>278400</v>
      </c>
    </row>
    <row r="40" spans="2:15" ht="30" customHeight="1" x14ac:dyDescent="0.25">
      <c r="B40" s="51" t="s">
        <v>67</v>
      </c>
      <c r="C40" s="52">
        <f>SUM(D40:O40)</f>
        <v>905700</v>
      </c>
      <c r="D40" s="52"/>
      <c r="E40" s="52"/>
      <c r="F40" s="52"/>
      <c r="G40" s="52"/>
      <c r="H40" s="52"/>
      <c r="I40" s="52"/>
      <c r="J40" s="52"/>
      <c r="K40" s="52"/>
      <c r="L40" s="52">
        <v>226425</v>
      </c>
      <c r="M40" s="52">
        <v>226425</v>
      </c>
      <c r="N40" s="52">
        <v>226425</v>
      </c>
      <c r="O40" s="52">
        <v>226425</v>
      </c>
    </row>
    <row r="41" spans="2:15" ht="30" customHeight="1" x14ac:dyDescent="0.25">
      <c r="B41" s="51" t="s">
        <v>66</v>
      </c>
      <c r="C41" s="52">
        <f>SUM(D41:O41)</f>
        <v>330000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300000</v>
      </c>
      <c r="M41" s="52">
        <v>20000</v>
      </c>
      <c r="N41" s="52">
        <v>10000</v>
      </c>
      <c r="O41" s="52">
        <v>0</v>
      </c>
    </row>
    <row r="42" spans="2:15" s="16" customFormat="1" ht="33.75" customHeight="1" x14ac:dyDescent="0.25">
      <c r="B42" s="49" t="s">
        <v>237</v>
      </c>
      <c r="C42" s="50">
        <f>SUM(D42:O42)</f>
        <v>437250</v>
      </c>
      <c r="D42" s="50">
        <f>SUM(D43)</f>
        <v>0</v>
      </c>
      <c r="E42" s="50">
        <f t="shared" ref="E42:O42" si="8">SUM(E43)</f>
        <v>0</v>
      </c>
      <c r="F42" s="50">
        <f t="shared" si="8"/>
        <v>0</v>
      </c>
      <c r="G42" s="50">
        <f t="shared" si="8"/>
        <v>0</v>
      </c>
      <c r="H42" s="50">
        <f t="shared" si="8"/>
        <v>0</v>
      </c>
      <c r="I42" s="50">
        <f t="shared" si="8"/>
        <v>0</v>
      </c>
      <c r="J42" s="50">
        <f t="shared" si="8"/>
        <v>0</v>
      </c>
      <c r="K42" s="50">
        <f t="shared" si="8"/>
        <v>0</v>
      </c>
      <c r="L42" s="50">
        <f t="shared" si="8"/>
        <v>0</v>
      </c>
      <c r="M42" s="50">
        <f t="shared" si="8"/>
        <v>0</v>
      </c>
      <c r="N42" s="50">
        <f t="shared" si="8"/>
        <v>437250</v>
      </c>
      <c r="O42" s="50">
        <f t="shared" si="8"/>
        <v>0</v>
      </c>
    </row>
    <row r="43" spans="2:15" ht="30" customHeight="1" x14ac:dyDescent="0.25">
      <c r="B43" s="51" t="s">
        <v>231</v>
      </c>
      <c r="C43" s="52">
        <f>SUM(D43:O43)</f>
        <v>437250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437250</v>
      </c>
      <c r="O43" s="52">
        <v>0</v>
      </c>
    </row>
    <row r="44" spans="2:15" s="16" customFormat="1" ht="27" customHeight="1" x14ac:dyDescent="0.25">
      <c r="B44" s="53" t="s">
        <v>2</v>
      </c>
      <c r="C44" s="50">
        <f>SUM(D44:O44)</f>
        <v>30152282.678904112</v>
      </c>
      <c r="D44" s="50">
        <f>D19+D13+D9+D42</f>
        <v>0</v>
      </c>
      <c r="E44" s="50">
        <f>E19+E13+E9+E42</f>
        <v>0</v>
      </c>
      <c r="F44" s="50">
        <f>F19+F13+F9+F42</f>
        <v>0</v>
      </c>
      <c r="G44" s="50">
        <f>G19+G13+G9+G42</f>
        <v>0</v>
      </c>
      <c r="H44" s="50">
        <f>H19+H13+H9+H42</f>
        <v>0</v>
      </c>
      <c r="I44" s="50">
        <f>I19+I13+I9+I42</f>
        <v>0</v>
      </c>
      <c r="J44" s="50">
        <f>J19+J13+J9+J42</f>
        <v>941011.12</v>
      </c>
      <c r="K44" s="50">
        <f>K19+K13+K9+K42</f>
        <v>946011.12</v>
      </c>
      <c r="L44" s="50">
        <f>L19+L13+L9+L42</f>
        <v>3727808.62</v>
      </c>
      <c r="M44" s="50">
        <f>M19+M13+M9+M42</f>
        <v>3303378.62</v>
      </c>
      <c r="N44" s="50">
        <f>N19+N13+N9+N42</f>
        <v>4670228.62</v>
      </c>
      <c r="O44" s="50">
        <f>O19+O13+O9+O42</f>
        <v>16563844.578904111</v>
      </c>
    </row>
    <row r="45" spans="2:15" ht="86.25" customHeight="1" x14ac:dyDescent="0.25"/>
    <row r="46" spans="2:15" ht="62.25" customHeight="1" x14ac:dyDescent="0.25">
      <c r="C46" s="1"/>
      <c r="F46" s="2"/>
      <c r="H46" s="16"/>
      <c r="L46" s="16"/>
    </row>
    <row r="47" spans="2:15" x14ac:dyDescent="0.25">
      <c r="C47" s="1"/>
      <c r="F47" s="2"/>
      <c r="H47" s="16"/>
      <c r="L47" s="16"/>
    </row>
    <row r="48" spans="2:15" x14ac:dyDescent="0.25">
      <c r="C48" s="1"/>
      <c r="F48" s="2"/>
      <c r="H48" s="16"/>
      <c r="L48" s="16"/>
    </row>
    <row r="49" spans="3:12" x14ac:dyDescent="0.25">
      <c r="C49" s="1"/>
      <c r="F49" s="2"/>
      <c r="H49" s="16"/>
      <c r="L49" s="16"/>
    </row>
    <row r="50" spans="3:12" x14ac:dyDescent="0.25">
      <c r="C50" s="1"/>
      <c r="F50" s="2"/>
      <c r="H50" s="16"/>
      <c r="L50" s="16"/>
    </row>
    <row r="51" spans="3:12" x14ac:dyDescent="0.25">
      <c r="C51" s="1"/>
      <c r="F51" s="2"/>
    </row>
    <row r="52" spans="3:12" x14ac:dyDescent="0.25">
      <c r="C52" s="1"/>
      <c r="F52" s="2"/>
    </row>
    <row r="53" spans="3:12" x14ac:dyDescent="0.25">
      <c r="C53" s="1"/>
      <c r="F53" s="2"/>
      <c r="G53" s="48"/>
    </row>
  </sheetData>
  <mergeCells count="2">
    <mergeCell ref="C4:O4"/>
    <mergeCell ref="E6:K6"/>
  </mergeCells>
  <phoneticPr fontId="3" type="noConversion"/>
  <pageMargins left="0.70866141732283472" right="0.70866141732283472" top="0.74803149606299213" bottom="0.74803149606299213" header="0.31496062992125984" footer="0.31496062992125984"/>
  <pageSetup scale="46" fitToHeight="0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6C046-4D96-4299-89C3-761D9ECDC6A5}">
  <sheetPr codeName="Hoja2">
    <pageSetUpPr fitToPage="1"/>
  </sheetPr>
  <dimension ref="B2:R50"/>
  <sheetViews>
    <sheetView showGridLines="0" zoomScaleNormal="100" zoomScaleSheetLayoutView="55" workbookViewId="0">
      <selection activeCell="C5" sqref="C5:J5"/>
    </sheetView>
  </sheetViews>
  <sheetFormatPr baseColWidth="10" defaultColWidth="11.42578125" defaultRowHeight="15" x14ac:dyDescent="0.25"/>
  <cols>
    <col min="1" max="1" width="0.85546875" style="1" customWidth="1"/>
    <col min="2" max="2" width="13.28515625" style="1" customWidth="1"/>
    <col min="3" max="3" width="28.140625" style="1" customWidth="1"/>
    <col min="4" max="4" width="11.5703125" style="1" customWidth="1"/>
    <col min="5" max="5" width="10.5703125" style="1" bestFit="1" customWidth="1"/>
    <col min="6" max="6" width="11.5703125" style="2" customWidth="1"/>
    <col min="7" max="8" width="14.28515625" style="1" customWidth="1"/>
    <col min="9" max="9" width="13.28515625" style="1" customWidth="1"/>
    <col min="10" max="10" width="14.140625" style="1" bestFit="1" customWidth="1"/>
    <col min="11" max="11" width="7.7109375" style="1" customWidth="1"/>
    <col min="12" max="12" width="14.140625" style="1" bestFit="1" customWidth="1"/>
    <col min="13" max="15" width="13.140625" style="1" hidden="1" customWidth="1"/>
    <col min="16" max="16" width="0" style="1" hidden="1" customWidth="1"/>
    <col min="17" max="17" width="14.140625" style="1" bestFit="1" customWidth="1"/>
    <col min="18" max="16384" width="11.42578125" style="1"/>
  </cols>
  <sheetData>
    <row r="2" spans="2:17" ht="126.75" customHeight="1" x14ac:dyDescent="0.25"/>
    <row r="4" spans="2:17" ht="21.75" customHeight="1" x14ac:dyDescent="0.25"/>
    <row r="5" spans="2:17" ht="27" customHeight="1" x14ac:dyDescent="0.25">
      <c r="B5" s="39" t="s">
        <v>225</v>
      </c>
      <c r="C5" s="90" t="str">
        <f>CALENDARIZADO!C4</f>
        <v>Inicio del Proceso Electoral  Local Ordinario y del Poder Judicial 2026-2027</v>
      </c>
      <c r="D5" s="91"/>
      <c r="E5" s="91"/>
      <c r="F5" s="91"/>
      <c r="G5" s="91"/>
      <c r="H5" s="91"/>
      <c r="I5" s="91"/>
      <c r="J5" s="91"/>
    </row>
    <row r="6" spans="2:17" ht="9.9499999999999993" customHeight="1" x14ac:dyDescent="0.25">
      <c r="B6" s="41"/>
    </row>
    <row r="7" spans="2:17" ht="27" customHeight="1" x14ac:dyDescent="0.25">
      <c r="B7" s="39" t="s">
        <v>0</v>
      </c>
      <c r="C7" s="92" t="s">
        <v>44</v>
      </c>
      <c r="D7" s="92"/>
      <c r="E7" s="92"/>
      <c r="F7" s="92"/>
      <c r="G7" s="92"/>
      <c r="H7" s="92"/>
      <c r="I7" s="92"/>
      <c r="J7" s="92"/>
    </row>
    <row r="8" spans="2:17" ht="9.9499999999999993" customHeight="1" x14ac:dyDescent="0.25">
      <c r="B8" s="41"/>
      <c r="L8" s="2"/>
    </row>
    <row r="9" spans="2:17" ht="27" customHeight="1" x14ac:dyDescent="0.25">
      <c r="B9" s="39" t="s">
        <v>1</v>
      </c>
      <c r="C9" s="92" t="s">
        <v>46</v>
      </c>
      <c r="D9" s="92"/>
      <c r="E9" s="92"/>
      <c r="F9" s="92"/>
      <c r="G9" s="92"/>
      <c r="H9" s="92"/>
      <c r="I9" s="39" t="s">
        <v>2</v>
      </c>
      <c r="J9" s="38">
        <f>H37</f>
        <v>6419000</v>
      </c>
      <c r="L9" s="2"/>
      <c r="Q9" s="48"/>
    </row>
    <row r="10" spans="2:17" ht="9.9499999999999993" customHeight="1" x14ac:dyDescent="0.25">
      <c r="B10" s="41"/>
      <c r="L10" s="2"/>
    </row>
    <row r="11" spans="2:17" ht="27" customHeight="1" x14ac:dyDescent="0.25">
      <c r="B11" s="39" t="s">
        <v>1</v>
      </c>
      <c r="C11" s="92" t="s">
        <v>47</v>
      </c>
      <c r="D11" s="92"/>
      <c r="E11" s="92"/>
      <c r="F11" s="92"/>
      <c r="G11" s="92"/>
      <c r="H11" s="92"/>
      <c r="I11" s="39" t="s">
        <v>2</v>
      </c>
      <c r="J11" s="38">
        <f>I37</f>
        <v>272587.67123287672</v>
      </c>
      <c r="L11" s="2"/>
    </row>
    <row r="12" spans="2:17" ht="9.9499999999999993" customHeight="1" x14ac:dyDescent="0.25">
      <c r="B12" s="41"/>
      <c r="L12" s="2"/>
    </row>
    <row r="13" spans="2:17" ht="27" customHeight="1" x14ac:dyDescent="0.25">
      <c r="B13" s="39" t="s">
        <v>1</v>
      </c>
      <c r="C13" s="92" t="s">
        <v>48</v>
      </c>
      <c r="D13" s="92"/>
      <c r="E13" s="92"/>
      <c r="F13" s="92"/>
      <c r="G13" s="92"/>
      <c r="H13" s="92"/>
      <c r="I13" s="39" t="s">
        <v>2</v>
      </c>
      <c r="J13" s="38">
        <f>J37</f>
        <v>200747.63013698626</v>
      </c>
      <c r="L13" s="48"/>
    </row>
    <row r="14" spans="2:17" ht="9.9499999999999993" customHeight="1" x14ac:dyDescent="0.25"/>
    <row r="15" spans="2:17" s="3" customFormat="1" ht="30" x14ac:dyDescent="0.25">
      <c r="B15" s="82" t="s">
        <v>11</v>
      </c>
      <c r="C15" s="83"/>
      <c r="D15" s="30" t="s">
        <v>12</v>
      </c>
      <c r="E15" s="30" t="s">
        <v>13</v>
      </c>
      <c r="F15" s="30" t="s">
        <v>9</v>
      </c>
      <c r="G15" s="30" t="s">
        <v>4</v>
      </c>
      <c r="H15" s="30" t="s">
        <v>14</v>
      </c>
      <c r="I15" s="30" t="s">
        <v>229</v>
      </c>
      <c r="J15" s="30" t="s">
        <v>15</v>
      </c>
      <c r="M15" s="72" t="s">
        <v>204</v>
      </c>
      <c r="N15" s="72" t="s">
        <v>205</v>
      </c>
      <c r="O15" s="72" t="s">
        <v>206</v>
      </c>
      <c r="P15" s="72" t="s">
        <v>207</v>
      </c>
    </row>
    <row r="16" spans="2:17" ht="30" customHeight="1" x14ac:dyDescent="0.25">
      <c r="B16" s="111" t="s">
        <v>85</v>
      </c>
      <c r="C16" s="112"/>
      <c r="D16" s="113">
        <v>10</v>
      </c>
      <c r="E16" s="13">
        <v>30000</v>
      </c>
      <c r="F16" s="14">
        <v>4</v>
      </c>
      <c r="G16" s="10" t="s">
        <v>108</v>
      </c>
      <c r="H16" s="12">
        <f>D16*E16*F16</f>
        <v>1200000</v>
      </c>
      <c r="I16" s="12">
        <f>D16*O16</f>
        <v>50958.904109589042</v>
      </c>
      <c r="J16" s="12">
        <f>(H16+I16)*0.03</f>
        <v>37528.767123287667</v>
      </c>
      <c r="L16" s="48"/>
      <c r="M16" s="1">
        <v>31</v>
      </c>
      <c r="N16" s="1">
        <f>F16*M16</f>
        <v>124</v>
      </c>
      <c r="O16" s="48">
        <f>(N16/365)*15*P16</f>
        <v>5095.8904109589039</v>
      </c>
      <c r="P16" s="48">
        <f>E16/30</f>
        <v>1000</v>
      </c>
    </row>
    <row r="17" spans="2:17" ht="24" customHeight="1" x14ac:dyDescent="0.25">
      <c r="B17" s="111" t="s">
        <v>87</v>
      </c>
      <c r="C17" s="112"/>
      <c r="D17" s="113">
        <v>6</v>
      </c>
      <c r="E17" s="13">
        <v>22000</v>
      </c>
      <c r="F17" s="14">
        <v>4</v>
      </c>
      <c r="G17" s="10" t="s">
        <v>108</v>
      </c>
      <c r="H17" s="12">
        <f>D17*E17*F17</f>
        <v>528000</v>
      </c>
      <c r="I17" s="12">
        <f>D17*O17</f>
        <v>22421.917808219179</v>
      </c>
      <c r="J17" s="12">
        <f>(H17+I17)*0.03</f>
        <v>16512.657534246577</v>
      </c>
      <c r="M17" s="1">
        <v>31</v>
      </c>
      <c r="N17" s="1">
        <f t="shared" ref="N17:N37" si="0">F17*M17</f>
        <v>124</v>
      </c>
      <c r="O17" s="48">
        <f t="shared" ref="O17:O37" si="1">(N17/365)*15*P17</f>
        <v>3736.9863013698632</v>
      </c>
      <c r="P17" s="48">
        <f t="shared" ref="P17:P37" si="2">E17/30</f>
        <v>733.33333333333337</v>
      </c>
    </row>
    <row r="18" spans="2:17" s="3" customFormat="1" ht="24.75" customHeight="1" x14ac:dyDescent="0.25">
      <c r="B18" s="114" t="s">
        <v>81</v>
      </c>
      <c r="C18" s="115"/>
      <c r="D18" s="116">
        <v>6</v>
      </c>
      <c r="E18" s="11">
        <v>15000</v>
      </c>
      <c r="F18" s="14">
        <v>4</v>
      </c>
      <c r="G18" s="10" t="s">
        <v>108</v>
      </c>
      <c r="H18" s="12">
        <f>D18*E18*F18</f>
        <v>360000</v>
      </c>
      <c r="I18" s="12">
        <f>D18*O18</f>
        <v>15287.671232876712</v>
      </c>
      <c r="J18" s="12">
        <f>(H18+I18)*0.03</f>
        <v>11258.630136986301</v>
      </c>
      <c r="L18" s="55"/>
      <c r="M18" s="1">
        <v>31</v>
      </c>
      <c r="N18" s="1">
        <f t="shared" si="0"/>
        <v>124</v>
      </c>
      <c r="O18" s="48">
        <f t="shared" si="1"/>
        <v>2547.9452054794519</v>
      </c>
      <c r="P18" s="48">
        <f t="shared" si="2"/>
        <v>500</v>
      </c>
    </row>
    <row r="19" spans="2:17" ht="21" customHeight="1" x14ac:dyDescent="0.25">
      <c r="B19" s="111" t="s">
        <v>84</v>
      </c>
      <c r="C19" s="112"/>
      <c r="D19" s="113">
        <v>5</v>
      </c>
      <c r="E19" s="13">
        <v>20000</v>
      </c>
      <c r="F19" s="14">
        <v>4</v>
      </c>
      <c r="G19" s="10" t="s">
        <v>108</v>
      </c>
      <c r="H19" s="12">
        <f t="shared" ref="H19:H22" si="3">D19*E19*F19</f>
        <v>400000</v>
      </c>
      <c r="I19" s="12">
        <f t="shared" ref="I19:I22" si="4">D19*O19</f>
        <v>16986.301369863013</v>
      </c>
      <c r="J19" s="12">
        <f t="shared" ref="J19:J22" si="5">(H19+I19)*0.03</f>
        <v>12509.589041095891</v>
      </c>
      <c r="L19" s="48"/>
      <c r="M19" s="1">
        <v>31</v>
      </c>
      <c r="N19" s="1">
        <f t="shared" si="0"/>
        <v>124</v>
      </c>
      <c r="O19" s="48">
        <f t="shared" si="1"/>
        <v>3397.2602739726026</v>
      </c>
      <c r="P19" s="48">
        <f t="shared" si="2"/>
        <v>666.66666666666663</v>
      </c>
    </row>
    <row r="20" spans="2:17" ht="25.5" customHeight="1" x14ac:dyDescent="0.25">
      <c r="B20" s="111" t="s">
        <v>83</v>
      </c>
      <c r="C20" s="112"/>
      <c r="D20" s="113">
        <v>4</v>
      </c>
      <c r="E20" s="13">
        <v>18000</v>
      </c>
      <c r="F20" s="14">
        <v>4</v>
      </c>
      <c r="G20" s="10" t="s">
        <v>108</v>
      </c>
      <c r="H20" s="12">
        <f t="shared" si="3"/>
        <v>288000</v>
      </c>
      <c r="I20" s="12">
        <f>D20*O20</f>
        <v>12230.13698630137</v>
      </c>
      <c r="J20" s="12">
        <f t="shared" si="5"/>
        <v>9006.9041095890407</v>
      </c>
      <c r="M20" s="1">
        <v>31</v>
      </c>
      <c r="N20" s="1">
        <f t="shared" si="0"/>
        <v>124</v>
      </c>
      <c r="O20" s="48">
        <f t="shared" si="1"/>
        <v>3057.5342465753424</v>
      </c>
      <c r="P20" s="48">
        <f t="shared" si="2"/>
        <v>600</v>
      </c>
    </row>
    <row r="21" spans="2:17" ht="20.25" customHeight="1" x14ac:dyDescent="0.25">
      <c r="B21" s="111" t="s">
        <v>86</v>
      </c>
      <c r="C21" s="112"/>
      <c r="D21" s="113">
        <v>2</v>
      </c>
      <c r="E21" s="9">
        <v>13500</v>
      </c>
      <c r="F21" s="14">
        <v>4</v>
      </c>
      <c r="G21" s="10" t="s">
        <v>108</v>
      </c>
      <c r="H21" s="12">
        <f t="shared" si="3"/>
        <v>108000</v>
      </c>
      <c r="I21" s="12">
        <f t="shared" si="4"/>
        <v>4586.3013698630139</v>
      </c>
      <c r="J21" s="12">
        <f t="shared" si="5"/>
        <v>3377.58904109589</v>
      </c>
      <c r="L21" s="48"/>
      <c r="M21" s="1">
        <v>31</v>
      </c>
      <c r="N21" s="1">
        <f t="shared" si="0"/>
        <v>124</v>
      </c>
      <c r="O21" s="48">
        <f t="shared" si="1"/>
        <v>2293.1506849315069</v>
      </c>
      <c r="P21" s="48">
        <f t="shared" si="2"/>
        <v>450</v>
      </c>
      <c r="Q21" s="48"/>
    </row>
    <row r="22" spans="2:17" ht="20.25" customHeight="1" x14ac:dyDescent="0.25">
      <c r="B22" s="111" t="s">
        <v>82</v>
      </c>
      <c r="C22" s="112"/>
      <c r="D22" s="113">
        <v>1</v>
      </c>
      <c r="E22" s="9">
        <v>12000</v>
      </c>
      <c r="F22" s="14">
        <v>4</v>
      </c>
      <c r="G22" s="10" t="s">
        <v>108</v>
      </c>
      <c r="H22" s="12">
        <f t="shared" si="3"/>
        <v>48000</v>
      </c>
      <c r="I22" s="12">
        <f t="shared" si="4"/>
        <v>2038.3561643835617</v>
      </c>
      <c r="J22" s="12">
        <f t="shared" si="5"/>
        <v>1501.1506849315069</v>
      </c>
      <c r="L22" s="48"/>
      <c r="M22" s="1">
        <v>31</v>
      </c>
      <c r="N22" s="1">
        <f t="shared" si="0"/>
        <v>124</v>
      </c>
      <c r="O22" s="48">
        <f t="shared" si="1"/>
        <v>2038.3561643835617</v>
      </c>
      <c r="P22" s="48">
        <f t="shared" si="2"/>
        <v>400</v>
      </c>
    </row>
    <row r="23" spans="2:17" ht="20.25" customHeight="1" x14ac:dyDescent="0.25">
      <c r="B23" s="117" t="s">
        <v>208</v>
      </c>
      <c r="C23" s="117"/>
      <c r="D23" s="113">
        <v>10</v>
      </c>
      <c r="E23" s="9">
        <v>15000</v>
      </c>
      <c r="F23" s="14">
        <v>4</v>
      </c>
      <c r="G23" s="10" t="s">
        <v>108</v>
      </c>
      <c r="H23" s="12">
        <f t="shared" ref="H23" si="6">D23*E23*F23</f>
        <v>600000</v>
      </c>
      <c r="I23" s="12">
        <f>D23*O23</f>
        <v>25479.452054794521</v>
      </c>
      <c r="J23" s="12">
        <f>(H23+I23)*0.03</f>
        <v>18764.383561643834</v>
      </c>
      <c r="M23" s="1">
        <v>31</v>
      </c>
      <c r="N23" s="1">
        <f t="shared" si="0"/>
        <v>124</v>
      </c>
      <c r="O23" s="48">
        <f t="shared" si="1"/>
        <v>2547.9452054794519</v>
      </c>
      <c r="P23" s="48">
        <f t="shared" si="2"/>
        <v>500</v>
      </c>
    </row>
    <row r="24" spans="2:17" ht="20.25" customHeight="1" x14ac:dyDescent="0.25">
      <c r="B24" s="117" t="s">
        <v>224</v>
      </c>
      <c r="C24" s="117"/>
      <c r="D24" s="113">
        <v>3</v>
      </c>
      <c r="E24" s="9">
        <v>12000</v>
      </c>
      <c r="F24" s="14">
        <v>4</v>
      </c>
      <c r="G24" s="10" t="s">
        <v>108</v>
      </c>
      <c r="H24" s="12">
        <f t="shared" ref="H24:H28" si="7">D24*E24*F24</f>
        <v>144000</v>
      </c>
      <c r="I24" s="12">
        <f t="shared" ref="I24:I36" si="8">D24*O24</f>
        <v>6115.0684931506848</v>
      </c>
      <c r="J24" s="12">
        <f t="shared" ref="J24:J28" si="9">(H24+I24)*0.03</f>
        <v>4503.4520547945203</v>
      </c>
      <c r="L24" s="48"/>
      <c r="M24" s="1">
        <v>31</v>
      </c>
      <c r="N24" s="1">
        <f t="shared" si="0"/>
        <v>124</v>
      </c>
      <c r="O24" s="48">
        <f t="shared" si="1"/>
        <v>2038.3561643835617</v>
      </c>
      <c r="P24" s="48">
        <f t="shared" si="2"/>
        <v>400</v>
      </c>
    </row>
    <row r="25" spans="2:17" ht="20.25" customHeight="1" x14ac:dyDescent="0.25">
      <c r="B25" s="111" t="s">
        <v>194</v>
      </c>
      <c r="C25" s="112"/>
      <c r="D25" s="113">
        <v>1</v>
      </c>
      <c r="E25" s="9">
        <v>15000</v>
      </c>
      <c r="F25" s="14">
        <v>4</v>
      </c>
      <c r="G25" s="10" t="s">
        <v>108</v>
      </c>
      <c r="H25" s="12">
        <f t="shared" si="7"/>
        <v>60000</v>
      </c>
      <c r="I25" s="12">
        <f t="shared" si="8"/>
        <v>2547.9452054794519</v>
      </c>
      <c r="J25" s="12">
        <f t="shared" si="9"/>
        <v>1876.4383561643835</v>
      </c>
      <c r="M25" s="1">
        <v>31</v>
      </c>
      <c r="N25" s="1">
        <f t="shared" si="0"/>
        <v>124</v>
      </c>
      <c r="O25" s="48">
        <f t="shared" si="1"/>
        <v>2547.9452054794519</v>
      </c>
      <c r="P25" s="48">
        <f t="shared" si="2"/>
        <v>500</v>
      </c>
    </row>
    <row r="26" spans="2:17" ht="20.25" customHeight="1" x14ac:dyDescent="0.25">
      <c r="B26" s="111" t="s">
        <v>193</v>
      </c>
      <c r="C26" s="112"/>
      <c r="D26" s="113">
        <v>2</v>
      </c>
      <c r="E26" s="9">
        <v>16000</v>
      </c>
      <c r="F26" s="14">
        <v>4</v>
      </c>
      <c r="G26" s="10" t="s">
        <v>108</v>
      </c>
      <c r="H26" s="12">
        <f t="shared" si="7"/>
        <v>128000</v>
      </c>
      <c r="I26" s="12">
        <f>D26*O26</f>
        <v>5435.6164383561645</v>
      </c>
      <c r="J26" s="12">
        <f t="shared" si="9"/>
        <v>4003.0684931506848</v>
      </c>
      <c r="M26" s="1">
        <v>31</v>
      </c>
      <c r="N26" s="1">
        <f t="shared" si="0"/>
        <v>124</v>
      </c>
      <c r="O26" s="48">
        <f t="shared" si="1"/>
        <v>2717.8082191780823</v>
      </c>
      <c r="P26" s="48">
        <f t="shared" si="2"/>
        <v>533.33333333333337</v>
      </c>
    </row>
    <row r="27" spans="2:17" ht="23.25" customHeight="1" x14ac:dyDescent="0.25">
      <c r="B27" s="117" t="s">
        <v>85</v>
      </c>
      <c r="C27" s="117"/>
      <c r="D27" s="113">
        <v>2</v>
      </c>
      <c r="E27" s="9">
        <v>30000</v>
      </c>
      <c r="F27" s="14">
        <v>4</v>
      </c>
      <c r="G27" s="10" t="s">
        <v>108</v>
      </c>
      <c r="H27" s="12">
        <f t="shared" si="7"/>
        <v>240000</v>
      </c>
      <c r="I27" s="12">
        <f t="shared" si="8"/>
        <v>10191.780821917808</v>
      </c>
      <c r="J27" s="12">
        <f t="shared" si="9"/>
        <v>7505.7534246575342</v>
      </c>
      <c r="M27" s="1">
        <v>31</v>
      </c>
      <c r="N27" s="1">
        <f t="shared" si="0"/>
        <v>124</v>
      </c>
      <c r="O27" s="48">
        <f t="shared" si="1"/>
        <v>5095.8904109589039</v>
      </c>
      <c r="P27" s="48">
        <f t="shared" si="2"/>
        <v>1000</v>
      </c>
    </row>
    <row r="28" spans="2:17" ht="23.25" customHeight="1" x14ac:dyDescent="0.25">
      <c r="B28" s="117" t="s">
        <v>87</v>
      </c>
      <c r="C28" s="117"/>
      <c r="D28" s="113">
        <v>3</v>
      </c>
      <c r="E28" s="9">
        <v>22000</v>
      </c>
      <c r="F28" s="14">
        <v>4</v>
      </c>
      <c r="G28" s="10" t="s">
        <v>108</v>
      </c>
      <c r="H28" s="12">
        <f t="shared" si="7"/>
        <v>264000</v>
      </c>
      <c r="I28" s="12">
        <f t="shared" si="8"/>
        <v>11210.95890410959</v>
      </c>
      <c r="J28" s="12">
        <f t="shared" si="9"/>
        <v>8256.3287671232883</v>
      </c>
      <c r="M28" s="1">
        <v>31</v>
      </c>
      <c r="N28" s="1">
        <f t="shared" si="0"/>
        <v>124</v>
      </c>
      <c r="O28" s="48">
        <f t="shared" si="1"/>
        <v>3736.9863013698632</v>
      </c>
      <c r="P28" s="48">
        <f t="shared" si="2"/>
        <v>733.33333333333337</v>
      </c>
    </row>
    <row r="29" spans="2:17" ht="23.25" customHeight="1" x14ac:dyDescent="0.25">
      <c r="B29" s="117" t="s">
        <v>81</v>
      </c>
      <c r="C29" s="117"/>
      <c r="D29" s="113">
        <v>10</v>
      </c>
      <c r="E29" s="9">
        <v>15000</v>
      </c>
      <c r="F29" s="14">
        <v>4</v>
      </c>
      <c r="G29" s="10" t="s">
        <v>108</v>
      </c>
      <c r="H29" s="12">
        <f t="shared" ref="H29:H33" si="10">D29*E29*F29</f>
        <v>600000</v>
      </c>
      <c r="I29" s="12">
        <f t="shared" ref="I29:I33" si="11">D29*O29</f>
        <v>25479.452054794521</v>
      </c>
      <c r="J29" s="12">
        <f t="shared" ref="J29:J33" si="12">(H29+I29)*0.03</f>
        <v>18764.383561643834</v>
      </c>
      <c r="M29" s="1">
        <v>31</v>
      </c>
      <c r="N29" s="1">
        <f t="shared" si="0"/>
        <v>124</v>
      </c>
      <c r="O29" s="48">
        <f t="shared" si="1"/>
        <v>2547.9452054794519</v>
      </c>
      <c r="P29" s="48">
        <f t="shared" si="2"/>
        <v>500</v>
      </c>
    </row>
    <row r="30" spans="2:17" ht="23.25" customHeight="1" x14ac:dyDescent="0.25">
      <c r="B30" s="117" t="s">
        <v>84</v>
      </c>
      <c r="C30" s="117"/>
      <c r="D30" s="113">
        <v>4</v>
      </c>
      <c r="E30" s="9">
        <v>20000</v>
      </c>
      <c r="F30" s="14">
        <v>4</v>
      </c>
      <c r="G30" s="10" t="s">
        <v>108</v>
      </c>
      <c r="H30" s="12">
        <f t="shared" si="10"/>
        <v>320000</v>
      </c>
      <c r="I30" s="12">
        <f>D30*O30</f>
        <v>13589.04109589041</v>
      </c>
      <c r="J30" s="12">
        <f t="shared" si="12"/>
        <v>10007.671232876712</v>
      </c>
      <c r="M30" s="1">
        <v>31</v>
      </c>
      <c r="N30" s="1">
        <f t="shared" si="0"/>
        <v>124</v>
      </c>
      <c r="O30" s="48">
        <f t="shared" si="1"/>
        <v>3397.2602739726026</v>
      </c>
      <c r="P30" s="48">
        <f t="shared" si="2"/>
        <v>666.66666666666663</v>
      </c>
    </row>
    <row r="31" spans="2:17" ht="23.25" customHeight="1" x14ac:dyDescent="0.25">
      <c r="B31" s="117" t="s">
        <v>83</v>
      </c>
      <c r="C31" s="117"/>
      <c r="D31" s="113">
        <v>5</v>
      </c>
      <c r="E31" s="9">
        <v>18000</v>
      </c>
      <c r="F31" s="14">
        <v>4</v>
      </c>
      <c r="G31" s="10" t="s">
        <v>108</v>
      </c>
      <c r="H31" s="12">
        <f t="shared" si="10"/>
        <v>360000</v>
      </c>
      <c r="I31" s="12">
        <f t="shared" si="11"/>
        <v>15287.671232876712</v>
      </c>
      <c r="J31" s="12">
        <f t="shared" si="12"/>
        <v>11258.630136986301</v>
      </c>
      <c r="M31" s="1">
        <v>31</v>
      </c>
      <c r="N31" s="1">
        <f t="shared" si="0"/>
        <v>124</v>
      </c>
      <c r="O31" s="48">
        <f t="shared" si="1"/>
        <v>3057.5342465753424</v>
      </c>
      <c r="P31" s="48">
        <f t="shared" si="2"/>
        <v>600</v>
      </c>
    </row>
    <row r="32" spans="2:17" ht="23.25" customHeight="1" x14ac:dyDescent="0.25">
      <c r="B32" s="117" t="s">
        <v>86</v>
      </c>
      <c r="C32" s="117"/>
      <c r="D32" s="113">
        <v>2</v>
      </c>
      <c r="E32" s="9">
        <v>13500</v>
      </c>
      <c r="F32" s="14">
        <v>4</v>
      </c>
      <c r="G32" s="10" t="s">
        <v>108</v>
      </c>
      <c r="H32" s="12">
        <f t="shared" si="10"/>
        <v>108000</v>
      </c>
      <c r="I32" s="12">
        <f t="shared" si="11"/>
        <v>4586.3013698630139</v>
      </c>
      <c r="J32" s="12">
        <f t="shared" si="12"/>
        <v>3377.58904109589</v>
      </c>
      <c r="M32" s="1">
        <v>31</v>
      </c>
      <c r="N32" s="1">
        <f t="shared" si="0"/>
        <v>124</v>
      </c>
      <c r="O32" s="48">
        <f t="shared" si="1"/>
        <v>2293.1506849315069</v>
      </c>
      <c r="P32" s="48">
        <f t="shared" si="2"/>
        <v>450</v>
      </c>
    </row>
    <row r="33" spans="2:18" ht="23.25" customHeight="1" x14ac:dyDescent="0.25">
      <c r="B33" s="117" t="s">
        <v>82</v>
      </c>
      <c r="C33" s="117"/>
      <c r="D33" s="113">
        <v>2</v>
      </c>
      <c r="E33" s="9">
        <v>12000</v>
      </c>
      <c r="F33" s="14">
        <v>4</v>
      </c>
      <c r="G33" s="10" t="s">
        <v>108</v>
      </c>
      <c r="H33" s="12">
        <f t="shared" si="10"/>
        <v>96000</v>
      </c>
      <c r="I33" s="12">
        <f t="shared" si="11"/>
        <v>4076.7123287671234</v>
      </c>
      <c r="J33" s="12">
        <f t="shared" si="12"/>
        <v>3002.3013698630139</v>
      </c>
      <c r="M33" s="1">
        <v>31</v>
      </c>
      <c r="N33" s="1">
        <f t="shared" si="0"/>
        <v>124</v>
      </c>
      <c r="O33" s="48">
        <f t="shared" si="1"/>
        <v>2038.3561643835617</v>
      </c>
      <c r="P33" s="48">
        <f t="shared" si="2"/>
        <v>400</v>
      </c>
    </row>
    <row r="34" spans="2:18" ht="13.5" customHeight="1" x14ac:dyDescent="0.25">
      <c r="B34" s="88"/>
      <c r="C34" s="89"/>
      <c r="D34" s="56"/>
      <c r="E34" s="57"/>
      <c r="F34" s="58"/>
      <c r="G34" s="56"/>
      <c r="H34" s="59">
        <f>D34*E34*F34</f>
        <v>0</v>
      </c>
      <c r="I34" s="59">
        <f>+E34/30*15*D34</f>
        <v>0</v>
      </c>
      <c r="J34" s="59">
        <f>(H34+I34)*0.03</f>
        <v>0</v>
      </c>
      <c r="L34" s="48"/>
      <c r="M34" s="1">
        <v>31</v>
      </c>
      <c r="N34" s="1">
        <f t="shared" si="0"/>
        <v>0</v>
      </c>
      <c r="O34" s="48">
        <f t="shared" si="1"/>
        <v>0</v>
      </c>
      <c r="P34" s="48">
        <f t="shared" si="2"/>
        <v>0</v>
      </c>
    </row>
    <row r="35" spans="2:18" ht="23.25" customHeight="1" x14ac:dyDescent="0.25">
      <c r="B35" s="86" t="s">
        <v>88</v>
      </c>
      <c r="C35" s="87"/>
      <c r="D35" s="5">
        <v>3</v>
      </c>
      <c r="E35" s="9">
        <v>23000</v>
      </c>
      <c r="F35" s="14">
        <v>3</v>
      </c>
      <c r="G35" s="5" t="s">
        <v>90</v>
      </c>
      <c r="H35" s="12">
        <f>D35*E35*F35</f>
        <v>207000</v>
      </c>
      <c r="I35" s="12">
        <f t="shared" si="8"/>
        <v>8790.4109589041091</v>
      </c>
      <c r="J35" s="12">
        <f>(H35+I35)*0.03</f>
        <v>6473.7123287671229</v>
      </c>
      <c r="L35" s="48"/>
      <c r="M35" s="1">
        <v>31</v>
      </c>
      <c r="N35" s="1">
        <f t="shared" si="0"/>
        <v>93</v>
      </c>
      <c r="O35" s="48">
        <f t="shared" si="1"/>
        <v>2930.1369863013697</v>
      </c>
      <c r="P35" s="48">
        <f t="shared" si="2"/>
        <v>766.66666666666663</v>
      </c>
    </row>
    <row r="36" spans="2:18" ht="23.25" customHeight="1" x14ac:dyDescent="0.25">
      <c r="B36" s="86" t="s">
        <v>89</v>
      </c>
      <c r="C36" s="87"/>
      <c r="D36" s="5">
        <v>3</v>
      </c>
      <c r="E36" s="9">
        <v>40000</v>
      </c>
      <c r="F36" s="14">
        <v>3</v>
      </c>
      <c r="G36" s="5" t="s">
        <v>90</v>
      </c>
      <c r="H36" s="12">
        <f>D36*E36*F36</f>
        <v>360000</v>
      </c>
      <c r="I36" s="12">
        <f t="shared" si="8"/>
        <v>15287.671232876712</v>
      </c>
      <c r="J36" s="12">
        <f>(H36+I36)*0.03</f>
        <v>11258.630136986301</v>
      </c>
      <c r="L36" s="48"/>
      <c r="M36" s="1">
        <v>31</v>
      </c>
      <c r="N36" s="1">
        <f t="shared" si="0"/>
        <v>93</v>
      </c>
      <c r="O36" s="48">
        <f t="shared" si="1"/>
        <v>5095.8904109589039</v>
      </c>
      <c r="P36" s="48">
        <f t="shared" si="2"/>
        <v>1333.3333333333333</v>
      </c>
      <c r="Q36" s="48"/>
      <c r="R36" s="48"/>
    </row>
    <row r="37" spans="2:18" ht="24.75" customHeight="1" x14ac:dyDescent="0.25">
      <c r="G37" s="44" t="s">
        <v>2</v>
      </c>
      <c r="H37" s="45">
        <f>SUM(H16:H36)</f>
        <v>6419000</v>
      </c>
      <c r="I37" s="45">
        <f>SUM(I16:I36)</f>
        <v>272587.67123287672</v>
      </c>
      <c r="J37" s="45">
        <f>SUM(J16:J36)</f>
        <v>200747.63013698626</v>
      </c>
      <c r="L37" s="48"/>
      <c r="M37" s="1">
        <v>31</v>
      </c>
      <c r="N37" s="1">
        <f t="shared" si="0"/>
        <v>0</v>
      </c>
      <c r="O37" s="48">
        <f t="shared" si="1"/>
        <v>0</v>
      </c>
      <c r="P37" s="48">
        <f t="shared" si="2"/>
        <v>0</v>
      </c>
    </row>
    <row r="38" spans="2:18" ht="24.75" customHeight="1" x14ac:dyDescent="0.25"/>
    <row r="39" spans="2:18" ht="36" customHeight="1" x14ac:dyDescent="0.25">
      <c r="B39" s="79" t="s">
        <v>91</v>
      </c>
      <c r="C39" s="80"/>
      <c r="D39" s="80"/>
      <c r="E39" s="80"/>
      <c r="F39" s="80"/>
      <c r="G39" s="80"/>
      <c r="H39" s="80"/>
      <c r="I39" s="80"/>
      <c r="J39" s="81"/>
    </row>
    <row r="46" spans="2:18" x14ac:dyDescent="0.25">
      <c r="H46" s="16"/>
      <c r="L46" s="16"/>
    </row>
    <row r="47" spans="2:18" x14ac:dyDescent="0.25">
      <c r="H47" s="16"/>
      <c r="L47" s="16"/>
    </row>
    <row r="48" spans="2:18" x14ac:dyDescent="0.25">
      <c r="H48" s="16"/>
      <c r="L48" s="16"/>
    </row>
    <row r="49" spans="8:12" x14ac:dyDescent="0.25">
      <c r="H49" s="16"/>
      <c r="L49" s="16"/>
    </row>
    <row r="50" spans="8:12" x14ac:dyDescent="0.25">
      <c r="H50" s="16"/>
      <c r="L50" s="16"/>
    </row>
  </sheetData>
  <mergeCells count="29">
    <mergeCell ref="B29:C29"/>
    <mergeCell ref="B30:C30"/>
    <mergeCell ref="B31:C31"/>
    <mergeCell ref="B32:C32"/>
    <mergeCell ref="B33:C33"/>
    <mergeCell ref="B27:C27"/>
    <mergeCell ref="B28:C28"/>
    <mergeCell ref="C5:J5"/>
    <mergeCell ref="C9:H9"/>
    <mergeCell ref="C11:H11"/>
    <mergeCell ref="C13:H13"/>
    <mergeCell ref="C7:H7"/>
    <mergeCell ref="I7:J7"/>
    <mergeCell ref="B39:J39"/>
    <mergeCell ref="B15:C15"/>
    <mergeCell ref="B18:C18"/>
    <mergeCell ref="B17:C17"/>
    <mergeCell ref="B16:C16"/>
    <mergeCell ref="B19:C19"/>
    <mergeCell ref="B20:C20"/>
    <mergeCell ref="B21:C21"/>
    <mergeCell ref="B22:C22"/>
    <mergeCell ref="B34:C34"/>
    <mergeCell ref="B23:C23"/>
    <mergeCell ref="B24:C24"/>
    <mergeCell ref="B25:C25"/>
    <mergeCell ref="B26:C26"/>
    <mergeCell ref="B35:C35"/>
    <mergeCell ref="B36:C36"/>
  </mergeCells>
  <pageMargins left="0.70866141732283472" right="0.70866141732283472" top="0.74803149606299213" bottom="0.74803149606299213" header="0.31496062992125984" footer="0.31496062992125984"/>
  <pageSetup scale="62" orientation="portrait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EF263-8CC6-4712-8BDB-CC0C96A08D55}">
  <sheetPr>
    <pageSetUpPr fitToPage="1"/>
  </sheetPr>
  <dimension ref="B2:T46"/>
  <sheetViews>
    <sheetView showGridLines="0" zoomScaleNormal="100" zoomScaleSheetLayoutView="55" workbookViewId="0">
      <selection activeCell="C5" sqref="C5:J5"/>
    </sheetView>
  </sheetViews>
  <sheetFormatPr baseColWidth="10" defaultColWidth="11.42578125" defaultRowHeight="15" x14ac:dyDescent="0.25"/>
  <cols>
    <col min="1" max="1" width="0.85546875" style="1" customWidth="1"/>
    <col min="2" max="2" width="13.28515625" style="1" customWidth="1"/>
    <col min="3" max="3" width="28.140625" style="1" customWidth="1"/>
    <col min="4" max="4" width="11.5703125" style="1" customWidth="1"/>
    <col min="5" max="5" width="10.5703125" style="1" bestFit="1" customWidth="1"/>
    <col min="6" max="6" width="11.5703125" style="2" customWidth="1"/>
    <col min="7" max="8" width="14.28515625" style="1" customWidth="1"/>
    <col min="9" max="9" width="15" style="1" customWidth="1"/>
    <col min="10" max="10" width="14.140625" style="1" bestFit="1" customWidth="1"/>
    <col min="11" max="11" width="16.140625" style="1" customWidth="1"/>
    <col min="12" max="12" width="14.140625" style="1" bestFit="1" customWidth="1"/>
    <col min="13" max="15" width="13.140625" style="1" hidden="1" customWidth="1"/>
    <col min="16" max="16" width="0" style="1" hidden="1" customWidth="1"/>
    <col min="17" max="19" width="11.42578125" style="1"/>
    <col min="20" max="21" width="13.140625" style="1" bestFit="1" customWidth="1"/>
    <col min="22" max="16384" width="11.42578125" style="1"/>
  </cols>
  <sheetData>
    <row r="2" spans="2:16" ht="126.75" customHeight="1" x14ac:dyDescent="0.25"/>
    <row r="4" spans="2:16" ht="21.75" customHeight="1" x14ac:dyDescent="0.25"/>
    <row r="5" spans="2:16" ht="27" customHeight="1" x14ac:dyDescent="0.25">
      <c r="B5" s="39" t="s">
        <v>225</v>
      </c>
      <c r="C5" s="90" t="str">
        <f>CALENDARIZADO!C4</f>
        <v>Inicio del Proceso Electoral  Local Ordinario y del Poder Judicial 2026-2027</v>
      </c>
      <c r="D5" s="91"/>
      <c r="E5" s="91"/>
      <c r="F5" s="91"/>
      <c r="G5" s="91"/>
      <c r="H5" s="91"/>
      <c r="I5" s="91"/>
      <c r="J5" s="91"/>
    </row>
    <row r="6" spans="2:16" ht="9.9499999999999993" customHeight="1" x14ac:dyDescent="0.25">
      <c r="B6" s="41"/>
    </row>
    <row r="7" spans="2:16" ht="27" customHeight="1" x14ac:dyDescent="0.25">
      <c r="B7" s="39" t="s">
        <v>0</v>
      </c>
      <c r="C7" s="92" t="s">
        <v>44</v>
      </c>
      <c r="D7" s="92"/>
      <c r="E7" s="92"/>
      <c r="F7" s="92"/>
      <c r="G7" s="92"/>
      <c r="H7" s="92"/>
      <c r="I7" s="92"/>
      <c r="J7" s="92"/>
    </row>
    <row r="8" spans="2:16" ht="9.9499999999999993" customHeight="1" x14ac:dyDescent="0.25">
      <c r="B8" s="41"/>
    </row>
    <row r="9" spans="2:16" ht="27" customHeight="1" x14ac:dyDescent="0.25">
      <c r="B9" s="39" t="s">
        <v>1</v>
      </c>
      <c r="C9" s="92" t="s">
        <v>46</v>
      </c>
      <c r="D9" s="92"/>
      <c r="E9" s="92"/>
      <c r="F9" s="92"/>
      <c r="G9" s="92"/>
      <c r="H9" s="92"/>
      <c r="I9" s="39" t="s">
        <v>2</v>
      </c>
      <c r="J9" s="38">
        <f>H26</f>
        <v>7236000</v>
      </c>
      <c r="K9" s="48"/>
      <c r="L9" s="48"/>
    </row>
    <row r="10" spans="2:16" ht="9.9499999999999993" customHeight="1" x14ac:dyDescent="0.25">
      <c r="B10" s="41"/>
    </row>
    <row r="11" spans="2:16" ht="27" customHeight="1" x14ac:dyDescent="0.25">
      <c r="B11" s="39" t="s">
        <v>1</v>
      </c>
      <c r="C11" s="92" t="s">
        <v>47</v>
      </c>
      <c r="D11" s="92"/>
      <c r="E11" s="92"/>
      <c r="F11" s="92"/>
      <c r="G11" s="92"/>
      <c r="H11" s="92"/>
      <c r="I11" s="39" t="s">
        <v>2</v>
      </c>
      <c r="J11" s="38">
        <f>I26</f>
        <v>307282.19178082189</v>
      </c>
      <c r="K11" s="48"/>
      <c r="L11" s="48"/>
    </row>
    <row r="12" spans="2:16" ht="9.9499999999999993" customHeight="1" x14ac:dyDescent="0.25">
      <c r="B12" s="41"/>
    </row>
    <row r="13" spans="2:16" ht="27" customHeight="1" x14ac:dyDescent="0.25">
      <c r="B13" s="39" t="s">
        <v>1</v>
      </c>
      <c r="C13" s="92" t="s">
        <v>48</v>
      </c>
      <c r="D13" s="92"/>
      <c r="E13" s="92"/>
      <c r="F13" s="92"/>
      <c r="G13" s="92"/>
      <c r="H13" s="92"/>
      <c r="I13" s="39" t="s">
        <v>2</v>
      </c>
      <c r="J13" s="38">
        <f>J26</f>
        <v>226298.46575342465</v>
      </c>
    </row>
    <row r="14" spans="2:16" ht="9.9499999999999993" customHeight="1" x14ac:dyDescent="0.25"/>
    <row r="15" spans="2:16" s="3" customFormat="1" ht="30" x14ac:dyDescent="0.25">
      <c r="B15" s="82" t="s">
        <v>11</v>
      </c>
      <c r="C15" s="83"/>
      <c r="D15" s="30" t="s">
        <v>12</v>
      </c>
      <c r="E15" s="30" t="s">
        <v>13</v>
      </c>
      <c r="F15" s="30" t="s">
        <v>9</v>
      </c>
      <c r="G15" s="30" t="s">
        <v>4</v>
      </c>
      <c r="H15" s="30" t="s">
        <v>14</v>
      </c>
      <c r="I15" s="30" t="s">
        <v>238</v>
      </c>
      <c r="J15" s="30" t="s">
        <v>15</v>
      </c>
      <c r="M15" s="72" t="s">
        <v>204</v>
      </c>
      <c r="N15" s="72" t="s">
        <v>205</v>
      </c>
      <c r="O15" s="72" t="s">
        <v>206</v>
      </c>
      <c r="P15" s="72" t="s">
        <v>207</v>
      </c>
    </row>
    <row r="16" spans="2:16" ht="15.75" customHeight="1" x14ac:dyDescent="0.25">
      <c r="B16" s="74"/>
      <c r="C16" s="75"/>
      <c r="D16" s="56"/>
      <c r="E16" s="57"/>
      <c r="F16" s="58"/>
      <c r="G16" s="56"/>
      <c r="H16" s="59"/>
      <c r="I16" s="59"/>
      <c r="J16" s="59"/>
      <c r="L16" s="48"/>
      <c r="M16" s="1">
        <v>31</v>
      </c>
      <c r="N16" s="1">
        <f t="shared" ref="N16:N26" si="0">F16*M16</f>
        <v>0</v>
      </c>
      <c r="O16" s="48">
        <f t="shared" ref="O16:O26" si="1">(N16/365)*15*P16</f>
        <v>0</v>
      </c>
      <c r="P16" s="48">
        <f t="shared" ref="P16:P26" si="2">E16/30</f>
        <v>0</v>
      </c>
    </row>
    <row r="17" spans="2:20" ht="23.25" customHeight="1" x14ac:dyDescent="0.25">
      <c r="B17" s="86" t="s">
        <v>195</v>
      </c>
      <c r="C17" s="87"/>
      <c r="D17" s="5">
        <v>25</v>
      </c>
      <c r="E17" s="13">
        <v>23000</v>
      </c>
      <c r="F17" s="14">
        <v>1</v>
      </c>
      <c r="G17" s="10" t="s">
        <v>93</v>
      </c>
      <c r="H17" s="12">
        <f>D17*E17*F17</f>
        <v>575000</v>
      </c>
      <c r="I17" s="12">
        <f t="shared" ref="I17:I25" si="3">D17*O17</f>
        <v>24417.808219178081</v>
      </c>
      <c r="J17" s="12">
        <f t="shared" ref="J17:J25" si="4">(H17+I17)*0.03</f>
        <v>17982.534246575342</v>
      </c>
      <c r="L17" s="48"/>
      <c r="M17" s="1">
        <v>31</v>
      </c>
      <c r="N17" s="1">
        <f t="shared" si="0"/>
        <v>31</v>
      </c>
      <c r="O17" s="48">
        <f t="shared" si="1"/>
        <v>976.71232876712327</v>
      </c>
      <c r="P17" s="48">
        <f t="shared" si="2"/>
        <v>766.66666666666663</v>
      </c>
      <c r="S17" s="2"/>
      <c r="T17" s="2"/>
    </row>
    <row r="18" spans="2:20" ht="23.25" customHeight="1" x14ac:dyDescent="0.25">
      <c r="B18" s="86" t="s">
        <v>196</v>
      </c>
      <c r="C18" s="87"/>
      <c r="D18" s="5">
        <v>25</v>
      </c>
      <c r="E18" s="13">
        <v>21500</v>
      </c>
      <c r="F18" s="14">
        <v>1</v>
      </c>
      <c r="G18" s="10" t="s">
        <v>93</v>
      </c>
      <c r="H18" s="12">
        <f t="shared" ref="H18:H25" si="5">D18*E18*F18</f>
        <v>537500</v>
      </c>
      <c r="I18" s="12">
        <f t="shared" si="3"/>
        <v>22825.342465753423</v>
      </c>
      <c r="J18" s="12">
        <f t="shared" si="4"/>
        <v>16809.760273972603</v>
      </c>
      <c r="L18" s="48"/>
      <c r="M18" s="1">
        <v>31</v>
      </c>
      <c r="N18" s="1">
        <f t="shared" si="0"/>
        <v>31</v>
      </c>
      <c r="O18" s="48">
        <f t="shared" si="1"/>
        <v>913.0136986301369</v>
      </c>
      <c r="P18" s="48">
        <f t="shared" si="2"/>
        <v>716.66666666666663</v>
      </c>
    </row>
    <row r="19" spans="2:20" ht="23.25" customHeight="1" x14ac:dyDescent="0.25">
      <c r="B19" s="86" t="s">
        <v>197</v>
      </c>
      <c r="C19" s="87"/>
      <c r="D19" s="5">
        <v>100</v>
      </c>
      <c r="E19" s="13">
        <v>7500</v>
      </c>
      <c r="F19" s="14">
        <v>1</v>
      </c>
      <c r="G19" s="10" t="s">
        <v>93</v>
      </c>
      <c r="H19" s="12">
        <f t="shared" si="5"/>
        <v>750000</v>
      </c>
      <c r="I19" s="12">
        <f t="shared" si="3"/>
        <v>31849.31506849315</v>
      </c>
      <c r="J19" s="12">
        <f t="shared" si="4"/>
        <v>23455.479452054795</v>
      </c>
      <c r="L19" s="48"/>
      <c r="M19" s="1">
        <v>31</v>
      </c>
      <c r="N19" s="1">
        <f t="shared" si="0"/>
        <v>31</v>
      </c>
      <c r="O19" s="48">
        <f t="shared" si="1"/>
        <v>318.49315068493149</v>
      </c>
      <c r="P19" s="48">
        <f t="shared" si="2"/>
        <v>250</v>
      </c>
    </row>
    <row r="20" spans="2:20" ht="23.25" customHeight="1" x14ac:dyDescent="0.25">
      <c r="B20" s="86" t="s">
        <v>198</v>
      </c>
      <c r="C20" s="87"/>
      <c r="D20" s="5">
        <v>25</v>
      </c>
      <c r="E20" s="13">
        <v>12500</v>
      </c>
      <c r="F20" s="14">
        <v>1</v>
      </c>
      <c r="G20" s="10" t="s">
        <v>93</v>
      </c>
      <c r="H20" s="12">
        <f t="shared" si="5"/>
        <v>312500</v>
      </c>
      <c r="I20" s="12">
        <f t="shared" si="3"/>
        <v>13270.547945205479</v>
      </c>
      <c r="J20" s="12">
        <f t="shared" si="4"/>
        <v>9773.1164383561645</v>
      </c>
      <c r="L20" s="48"/>
      <c r="M20" s="1">
        <v>31</v>
      </c>
      <c r="N20" s="1">
        <f t="shared" si="0"/>
        <v>31</v>
      </c>
      <c r="O20" s="48">
        <f t="shared" si="1"/>
        <v>530.82191780821915</v>
      </c>
      <c r="P20" s="48">
        <f t="shared" si="2"/>
        <v>416.66666666666669</v>
      </c>
    </row>
    <row r="21" spans="2:20" ht="23.25" customHeight="1" x14ac:dyDescent="0.25">
      <c r="B21" s="86" t="s">
        <v>199</v>
      </c>
      <c r="C21" s="87"/>
      <c r="D21" s="5">
        <v>25</v>
      </c>
      <c r="E21" s="13">
        <v>11500</v>
      </c>
      <c r="F21" s="14">
        <v>1</v>
      </c>
      <c r="G21" s="10" t="s">
        <v>93</v>
      </c>
      <c r="H21" s="12">
        <f t="shared" si="5"/>
        <v>287500</v>
      </c>
      <c r="I21" s="12">
        <f t="shared" si="3"/>
        <v>12208.904109589041</v>
      </c>
      <c r="J21" s="12">
        <f t="shared" si="4"/>
        <v>8991.267123287671</v>
      </c>
      <c r="L21" s="48"/>
      <c r="M21" s="1">
        <v>31</v>
      </c>
      <c r="N21" s="1">
        <f t="shared" si="0"/>
        <v>31</v>
      </c>
      <c r="O21" s="48">
        <f t="shared" si="1"/>
        <v>488.35616438356163</v>
      </c>
      <c r="P21" s="48">
        <f t="shared" si="2"/>
        <v>383.33333333333331</v>
      </c>
    </row>
    <row r="22" spans="2:20" ht="23.25" customHeight="1" x14ac:dyDescent="0.25">
      <c r="B22" s="86" t="s">
        <v>200</v>
      </c>
      <c r="C22" s="87"/>
      <c r="D22" s="5">
        <v>25</v>
      </c>
      <c r="E22" s="13">
        <v>8000</v>
      </c>
      <c r="F22" s="14">
        <v>1</v>
      </c>
      <c r="G22" s="10" t="s">
        <v>93</v>
      </c>
      <c r="H22" s="12">
        <f t="shared" si="5"/>
        <v>200000</v>
      </c>
      <c r="I22" s="12">
        <f t="shared" si="3"/>
        <v>8493.1506849315065</v>
      </c>
      <c r="J22" s="12">
        <f t="shared" si="4"/>
        <v>6254.7945205479455</v>
      </c>
      <c r="L22" s="48"/>
      <c r="M22" s="1">
        <v>31</v>
      </c>
      <c r="N22" s="1">
        <f t="shared" si="0"/>
        <v>31</v>
      </c>
      <c r="O22" s="48">
        <f t="shared" si="1"/>
        <v>339.72602739726028</v>
      </c>
      <c r="P22" s="48">
        <f t="shared" si="2"/>
        <v>266.66666666666669</v>
      </c>
    </row>
    <row r="23" spans="2:20" ht="23.25" customHeight="1" x14ac:dyDescent="0.25">
      <c r="B23" s="86" t="s">
        <v>201</v>
      </c>
      <c r="C23" s="87"/>
      <c r="D23" s="5">
        <v>25</v>
      </c>
      <c r="E23" s="13">
        <v>7500</v>
      </c>
      <c r="F23" s="14">
        <v>1</v>
      </c>
      <c r="G23" s="10" t="s">
        <v>93</v>
      </c>
      <c r="H23" s="12">
        <f t="shared" si="5"/>
        <v>187500</v>
      </c>
      <c r="I23" s="12">
        <f t="shared" si="3"/>
        <v>7962.3287671232874</v>
      </c>
      <c r="J23" s="12">
        <f t="shared" si="4"/>
        <v>5863.8698630136987</v>
      </c>
      <c r="L23" s="48"/>
      <c r="M23" s="1">
        <v>31</v>
      </c>
      <c r="N23" s="1">
        <f t="shared" si="0"/>
        <v>31</v>
      </c>
      <c r="O23" s="48">
        <f t="shared" si="1"/>
        <v>318.49315068493149</v>
      </c>
      <c r="P23" s="48">
        <f t="shared" si="2"/>
        <v>250</v>
      </c>
    </row>
    <row r="24" spans="2:20" ht="23.25" customHeight="1" x14ac:dyDescent="0.25">
      <c r="B24" s="86" t="s">
        <v>202</v>
      </c>
      <c r="C24" s="87"/>
      <c r="D24" s="5">
        <v>25</v>
      </c>
      <c r="E24" s="13">
        <v>8000</v>
      </c>
      <c r="F24" s="14">
        <v>1</v>
      </c>
      <c r="G24" s="10" t="s">
        <v>93</v>
      </c>
      <c r="H24" s="12">
        <f t="shared" si="5"/>
        <v>200000</v>
      </c>
      <c r="I24" s="12">
        <f t="shared" si="3"/>
        <v>8493.1506849315065</v>
      </c>
      <c r="J24" s="12">
        <f t="shared" si="4"/>
        <v>6254.7945205479455</v>
      </c>
      <c r="L24" s="48"/>
      <c r="M24" s="1">
        <v>31</v>
      </c>
      <c r="N24" s="1">
        <f t="shared" si="0"/>
        <v>31</v>
      </c>
      <c r="O24" s="48">
        <f t="shared" si="1"/>
        <v>339.72602739726028</v>
      </c>
      <c r="P24" s="48">
        <f t="shared" si="2"/>
        <v>266.66666666666669</v>
      </c>
    </row>
    <row r="25" spans="2:20" ht="23.25" customHeight="1" x14ac:dyDescent="0.25">
      <c r="B25" s="86" t="s">
        <v>203</v>
      </c>
      <c r="C25" s="87"/>
      <c r="D25" s="5">
        <v>644</v>
      </c>
      <c r="E25" s="13">
        <v>6500</v>
      </c>
      <c r="F25" s="14">
        <v>1</v>
      </c>
      <c r="G25" s="10" t="s">
        <v>93</v>
      </c>
      <c r="H25" s="12">
        <f t="shared" si="5"/>
        <v>4186000</v>
      </c>
      <c r="I25" s="12">
        <f t="shared" si="3"/>
        <v>177761.64383561644</v>
      </c>
      <c r="J25" s="12">
        <f t="shared" si="4"/>
        <v>130912.84931506848</v>
      </c>
      <c r="L25" s="48"/>
      <c r="M25" s="1">
        <v>31</v>
      </c>
      <c r="N25" s="1">
        <f t="shared" si="0"/>
        <v>31</v>
      </c>
      <c r="O25" s="48">
        <f t="shared" si="1"/>
        <v>276.02739726027397</v>
      </c>
      <c r="P25" s="48">
        <f t="shared" si="2"/>
        <v>216.66666666666666</v>
      </c>
    </row>
    <row r="26" spans="2:20" ht="24.75" customHeight="1" x14ac:dyDescent="0.25">
      <c r="G26" s="44" t="s">
        <v>2</v>
      </c>
      <c r="H26" s="45">
        <f>SUM(H16:H25)</f>
        <v>7236000</v>
      </c>
      <c r="I26" s="45">
        <f>SUM(I16:I25)</f>
        <v>307282.19178082189</v>
      </c>
      <c r="J26" s="45">
        <f>SUM(J16:J25)</f>
        <v>226298.46575342465</v>
      </c>
      <c r="L26" s="48"/>
      <c r="M26" s="1">
        <v>31</v>
      </c>
      <c r="N26" s="1">
        <f t="shared" si="0"/>
        <v>0</v>
      </c>
      <c r="O26" s="48">
        <f t="shared" si="1"/>
        <v>0</v>
      </c>
      <c r="P26" s="48">
        <f t="shared" si="2"/>
        <v>0</v>
      </c>
    </row>
    <row r="27" spans="2:20" ht="9" customHeight="1" x14ac:dyDescent="0.25"/>
    <row r="28" spans="2:20" ht="36" customHeight="1" x14ac:dyDescent="0.25">
      <c r="B28" s="79" t="s">
        <v>91</v>
      </c>
      <c r="C28" s="80"/>
      <c r="D28" s="80"/>
      <c r="E28" s="80"/>
      <c r="F28" s="80"/>
      <c r="G28" s="80"/>
      <c r="H28" s="80"/>
      <c r="I28" s="80"/>
      <c r="J28" s="81"/>
    </row>
    <row r="40" spans="8:12" x14ac:dyDescent="0.25">
      <c r="H40" s="16"/>
      <c r="L40" s="16"/>
    </row>
    <row r="41" spans="8:12" x14ac:dyDescent="0.25">
      <c r="H41" s="16"/>
      <c r="L41" s="16"/>
    </row>
    <row r="42" spans="8:12" x14ac:dyDescent="0.25">
      <c r="H42" s="16"/>
      <c r="L42" s="16"/>
    </row>
    <row r="43" spans="8:12" x14ac:dyDescent="0.25">
      <c r="H43" s="16"/>
      <c r="L43" s="16"/>
    </row>
    <row r="44" spans="8:12" x14ac:dyDescent="0.25">
      <c r="H44" s="16"/>
      <c r="L44" s="16"/>
    </row>
    <row r="45" spans="8:12" x14ac:dyDescent="0.25">
      <c r="H45" s="16"/>
      <c r="L45" s="16"/>
    </row>
    <row r="46" spans="8:12" x14ac:dyDescent="0.25">
      <c r="H46" s="16"/>
      <c r="L46" s="16"/>
    </row>
  </sheetData>
  <mergeCells count="17">
    <mergeCell ref="B28:J28"/>
    <mergeCell ref="B20:C20"/>
    <mergeCell ref="B21:C21"/>
    <mergeCell ref="B22:C22"/>
    <mergeCell ref="B23:C23"/>
    <mergeCell ref="B24:C24"/>
    <mergeCell ref="B25:C25"/>
    <mergeCell ref="B17:C17"/>
    <mergeCell ref="B18:C18"/>
    <mergeCell ref="B19:C19"/>
    <mergeCell ref="C5:J5"/>
    <mergeCell ref="C9:H9"/>
    <mergeCell ref="C11:H11"/>
    <mergeCell ref="C13:H13"/>
    <mergeCell ref="B15:C15"/>
    <mergeCell ref="C7:H7"/>
    <mergeCell ref="I7:J7"/>
  </mergeCells>
  <pageMargins left="0.70866141732283472" right="0.70866141732283472" top="0.74803149606299213" bottom="0.74803149606299213" header="0.31496062992125984" footer="0.31496062992125984"/>
  <pageSetup scale="68" orientation="portrait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9055-D67D-47CE-945E-F30E6BD71D8B}">
  <sheetPr codeName="Hoja3">
    <pageSetUpPr fitToPage="1"/>
  </sheetPr>
  <dimension ref="A1:K35"/>
  <sheetViews>
    <sheetView showGridLines="0" topLeftCell="B1" zoomScaleNormal="100" zoomScaleSheetLayoutView="55" workbookViewId="0">
      <selection activeCell="C4" sqref="C4:I4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1" ht="9.9499999999999993" customHeight="1" x14ac:dyDescent="0.25">
      <c r="B5" s="41"/>
    </row>
    <row r="6" spans="2:11" ht="27" customHeight="1" x14ac:dyDescent="0.25">
      <c r="B6" s="39" t="s">
        <v>0</v>
      </c>
      <c r="C6" s="92" t="s">
        <v>52</v>
      </c>
      <c r="D6" s="92"/>
      <c r="E6" s="92"/>
      <c r="F6" s="92"/>
      <c r="G6" s="92"/>
      <c r="H6" s="92"/>
      <c r="I6" s="92"/>
      <c r="K6" s="48"/>
    </row>
    <row r="7" spans="2:11" ht="9.9499999999999993" customHeight="1" x14ac:dyDescent="0.25">
      <c r="B7" s="41"/>
    </row>
    <row r="8" spans="2:11" ht="27" customHeight="1" x14ac:dyDescent="0.25">
      <c r="B8" s="39" t="s">
        <v>1</v>
      </c>
      <c r="C8" s="92" t="s">
        <v>56</v>
      </c>
      <c r="D8" s="92"/>
      <c r="E8" s="92"/>
      <c r="F8" s="92"/>
      <c r="H8" s="39" t="s">
        <v>2</v>
      </c>
      <c r="I8" s="38">
        <f>I11+I16</f>
        <v>98500</v>
      </c>
    </row>
    <row r="9" spans="2:11" ht="9.9499999999999993" customHeight="1" x14ac:dyDescent="0.25"/>
    <row r="10" spans="2:11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1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SUM(I12:I12)</f>
        <v>36000</v>
      </c>
    </row>
    <row r="12" spans="2:11" ht="40.5" customHeight="1" x14ac:dyDescent="0.25">
      <c r="B12" s="86" t="s">
        <v>68</v>
      </c>
      <c r="C12" s="87"/>
      <c r="D12" s="5" t="s">
        <v>69</v>
      </c>
      <c r="E12" s="5">
        <v>2</v>
      </c>
      <c r="F12" s="4">
        <v>4500</v>
      </c>
      <c r="G12" s="5">
        <v>4</v>
      </c>
      <c r="H12" s="54" t="s">
        <v>108</v>
      </c>
      <c r="I12" s="6">
        <f>E12*F12*G12</f>
        <v>36000</v>
      </c>
      <c r="K12" s="48"/>
    </row>
    <row r="13" spans="2:11" ht="36.75" customHeight="1" x14ac:dyDescent="0.25">
      <c r="B13" s="79" t="s">
        <v>246</v>
      </c>
      <c r="C13" s="80"/>
      <c r="D13" s="80"/>
      <c r="E13" s="80"/>
      <c r="F13" s="80"/>
      <c r="G13" s="80"/>
      <c r="H13" s="80"/>
      <c r="I13" s="81"/>
    </row>
    <row r="14" spans="2:11" ht="5.25" customHeight="1" x14ac:dyDescent="0.25"/>
    <row r="15" spans="2:11" ht="5.25" customHeight="1" x14ac:dyDescent="0.25"/>
    <row r="16" spans="2:11" ht="28.5" customHeight="1" x14ac:dyDescent="0.25">
      <c r="B16" s="93" t="s">
        <v>94</v>
      </c>
      <c r="C16" s="94"/>
      <c r="D16" s="94"/>
      <c r="E16" s="94"/>
      <c r="F16" s="94"/>
      <c r="G16" s="94"/>
      <c r="H16" s="94"/>
      <c r="I16" s="43">
        <f>SUM(I17:I17)</f>
        <v>62500</v>
      </c>
    </row>
    <row r="17" spans="2:11" ht="31.5" customHeight="1" x14ac:dyDescent="0.25">
      <c r="B17" s="86" t="s">
        <v>68</v>
      </c>
      <c r="C17" s="87"/>
      <c r="D17" s="5" t="s">
        <v>69</v>
      </c>
      <c r="E17" s="5">
        <v>25</v>
      </c>
      <c r="F17" s="4">
        <v>2500</v>
      </c>
      <c r="G17" s="5">
        <v>1</v>
      </c>
      <c r="H17" s="5" t="s">
        <v>93</v>
      </c>
      <c r="I17" s="6">
        <f>E17*F17*G17</f>
        <v>62500</v>
      </c>
    </row>
    <row r="18" spans="2:11" ht="28.5" customHeight="1" x14ac:dyDescent="0.25">
      <c r="B18" s="79" t="s">
        <v>95</v>
      </c>
      <c r="C18" s="80"/>
      <c r="D18" s="80"/>
      <c r="E18" s="80"/>
      <c r="F18" s="80"/>
      <c r="G18" s="80"/>
      <c r="H18" s="80"/>
      <c r="I18" s="81"/>
    </row>
    <row r="19" spans="2:11" ht="5.25" customHeight="1" x14ac:dyDescent="0.25">
      <c r="B19" s="47"/>
      <c r="C19" s="47"/>
      <c r="E19" s="47"/>
      <c r="F19" s="37"/>
      <c r="G19" s="47"/>
      <c r="I19" s="48"/>
    </row>
    <row r="20" spans="2:11" ht="23.2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3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3.25" customHeight="1" x14ac:dyDescent="0.25">
      <c r="B24" s="47"/>
      <c r="C24" s="47"/>
      <c r="E24" s="47"/>
      <c r="F24" s="37"/>
      <c r="G24" s="47"/>
      <c r="I24" s="48"/>
    </row>
    <row r="25" spans="2:11" ht="23.25" customHeight="1" x14ac:dyDescent="0.25">
      <c r="B25" s="47"/>
      <c r="C25" s="47"/>
      <c r="E25" s="47"/>
      <c r="F25" s="37"/>
      <c r="G25" s="47"/>
      <c r="I25" s="48"/>
    </row>
    <row r="26" spans="2:11" ht="23.25" customHeight="1" x14ac:dyDescent="0.25">
      <c r="B26" s="47"/>
      <c r="C26" s="47"/>
      <c r="E26" s="47"/>
      <c r="F26" s="37"/>
      <c r="G26" s="47"/>
      <c r="I26" s="48"/>
    </row>
    <row r="27" spans="2:11" ht="23.25" customHeight="1" x14ac:dyDescent="0.25">
      <c r="B27" s="47"/>
      <c r="C27" s="47"/>
      <c r="E27" s="47"/>
      <c r="F27" s="37"/>
      <c r="G27" s="47"/>
      <c r="I27" s="48"/>
    </row>
    <row r="28" spans="2:11" ht="23.25" customHeight="1" x14ac:dyDescent="0.25">
      <c r="B28" s="47"/>
      <c r="C28" s="47"/>
      <c r="E28" s="47"/>
      <c r="F28" s="37"/>
      <c r="G28" s="47"/>
      <c r="I28" s="48"/>
    </row>
    <row r="29" spans="2:11" ht="24.75" customHeight="1" x14ac:dyDescent="0.25"/>
    <row r="31" spans="2:11" x14ac:dyDescent="0.25">
      <c r="H31" s="16"/>
      <c r="K31" s="16"/>
    </row>
    <row r="32" spans="2:11" x14ac:dyDescent="0.25">
      <c r="H32" s="16"/>
      <c r="K32" s="16"/>
    </row>
    <row r="33" spans="8:11" x14ac:dyDescent="0.25">
      <c r="H33" s="16"/>
      <c r="K33" s="16"/>
    </row>
    <row r="34" spans="8:11" x14ac:dyDescent="0.25">
      <c r="H34" s="16"/>
      <c r="K34" s="16"/>
    </row>
    <row r="35" spans="8:11" x14ac:dyDescent="0.25">
      <c r="H35" s="16"/>
      <c r="K35" s="16"/>
    </row>
  </sheetData>
  <mergeCells count="11">
    <mergeCell ref="B18:I18"/>
    <mergeCell ref="B13:I13"/>
    <mergeCell ref="B16:H16"/>
    <mergeCell ref="B17:C17"/>
    <mergeCell ref="B12:C12"/>
    <mergeCell ref="C4:I4"/>
    <mergeCell ref="C8:F8"/>
    <mergeCell ref="B10:C10"/>
    <mergeCell ref="B11:H11"/>
    <mergeCell ref="C6:F6"/>
    <mergeCell ref="G6:I6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22A3D-77DA-4826-8A48-EFCB6E126044}">
  <sheetPr codeName="Hoja4">
    <pageSetUpPr fitToPage="1"/>
  </sheetPr>
  <dimension ref="A1:K36"/>
  <sheetViews>
    <sheetView showGridLines="0" topLeftCell="B1" zoomScaleNormal="100" zoomScaleSheetLayoutView="55" workbookViewId="0">
      <selection activeCell="C4" sqref="C4:I4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1" ht="9.9499999999999993" customHeight="1" x14ac:dyDescent="0.25">
      <c r="B5" s="41"/>
    </row>
    <row r="6" spans="2:11" ht="27" customHeight="1" x14ac:dyDescent="0.25">
      <c r="B6" s="39" t="s">
        <v>0</v>
      </c>
      <c r="C6" s="92" t="s">
        <v>52</v>
      </c>
      <c r="D6" s="92"/>
      <c r="E6" s="92"/>
      <c r="F6" s="92"/>
      <c r="G6" s="92"/>
      <c r="H6" s="92"/>
      <c r="I6" s="92"/>
      <c r="K6" s="48"/>
    </row>
    <row r="7" spans="2:11" ht="9.9499999999999993" customHeight="1" x14ac:dyDescent="0.25">
      <c r="B7" s="41"/>
    </row>
    <row r="8" spans="2:11" ht="27" customHeight="1" x14ac:dyDescent="0.25">
      <c r="B8" s="39" t="s">
        <v>1</v>
      </c>
      <c r="C8" s="92" t="s">
        <v>57</v>
      </c>
      <c r="D8" s="92"/>
      <c r="E8" s="92"/>
      <c r="F8" s="92"/>
      <c r="H8" s="39" t="s">
        <v>2</v>
      </c>
      <c r="I8" s="38">
        <f>I11+I15</f>
        <v>115500</v>
      </c>
    </row>
    <row r="9" spans="2:11" ht="9.9499999999999993" customHeight="1" x14ac:dyDescent="0.25"/>
    <row r="10" spans="2:11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1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SUM(I12:I12)</f>
        <v>28000</v>
      </c>
    </row>
    <row r="12" spans="2:11" ht="24" customHeight="1" x14ac:dyDescent="0.25">
      <c r="B12" s="86" t="s">
        <v>97</v>
      </c>
      <c r="C12" s="87"/>
      <c r="D12" s="5" t="s">
        <v>69</v>
      </c>
      <c r="E12" s="5">
        <v>2</v>
      </c>
      <c r="F12" s="4">
        <v>3500</v>
      </c>
      <c r="G12" s="5">
        <v>4</v>
      </c>
      <c r="H12" s="54" t="s">
        <v>108</v>
      </c>
      <c r="I12" s="6">
        <f>E12*F12*G12</f>
        <v>28000</v>
      </c>
      <c r="K12" s="48"/>
    </row>
    <row r="13" spans="2:11" ht="27.75" customHeight="1" x14ac:dyDescent="0.25">
      <c r="B13" s="79" t="s">
        <v>98</v>
      </c>
      <c r="C13" s="80"/>
      <c r="D13" s="80"/>
      <c r="E13" s="80"/>
      <c r="F13" s="80"/>
      <c r="G13" s="80"/>
      <c r="H13" s="80"/>
      <c r="I13" s="81"/>
    </row>
    <row r="14" spans="2:11" ht="5.25" customHeight="1" x14ac:dyDescent="0.25"/>
    <row r="15" spans="2:11" ht="21" customHeight="1" x14ac:dyDescent="0.25">
      <c r="B15" s="93" t="s">
        <v>96</v>
      </c>
      <c r="C15" s="94"/>
      <c r="D15" s="94"/>
      <c r="E15" s="94"/>
      <c r="F15" s="94"/>
      <c r="G15" s="94"/>
      <c r="H15" s="94"/>
      <c r="I15" s="43">
        <f>SUM(I16:I16)</f>
        <v>87500</v>
      </c>
    </row>
    <row r="16" spans="2:11" ht="25.5" customHeight="1" x14ac:dyDescent="0.25">
      <c r="B16" s="86" t="s">
        <v>97</v>
      </c>
      <c r="C16" s="87"/>
      <c r="D16" s="5" t="s">
        <v>69</v>
      </c>
      <c r="E16" s="5">
        <v>25</v>
      </c>
      <c r="F16" s="4">
        <v>3500</v>
      </c>
      <c r="G16" s="5">
        <v>1</v>
      </c>
      <c r="H16" s="5" t="s">
        <v>93</v>
      </c>
      <c r="I16" s="6">
        <f>E16*F16*G16</f>
        <v>87500</v>
      </c>
    </row>
    <row r="17" spans="2:11" ht="34.5" customHeight="1" x14ac:dyDescent="0.25">
      <c r="B17" s="79" t="s">
        <v>99</v>
      </c>
      <c r="C17" s="80"/>
      <c r="D17" s="80"/>
      <c r="E17" s="80"/>
      <c r="F17" s="80"/>
      <c r="G17" s="80"/>
      <c r="H17" s="80"/>
      <c r="I17" s="81"/>
    </row>
    <row r="18" spans="2:11" ht="5.25" customHeight="1" x14ac:dyDescent="0.25"/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15.7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3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3.25" customHeight="1" x14ac:dyDescent="0.25">
      <c r="B24" s="47"/>
      <c r="C24" s="47"/>
      <c r="E24" s="47"/>
      <c r="F24" s="37"/>
      <c r="G24" s="47"/>
      <c r="I24" s="48"/>
    </row>
    <row r="25" spans="2:11" ht="23.25" customHeight="1" x14ac:dyDescent="0.25">
      <c r="B25" s="47"/>
      <c r="C25" s="47"/>
      <c r="E25" s="47"/>
      <c r="F25" s="37"/>
      <c r="G25" s="47"/>
      <c r="I25" s="48"/>
    </row>
    <row r="26" spans="2:11" ht="23.25" customHeight="1" x14ac:dyDescent="0.25">
      <c r="B26" s="47"/>
      <c r="C26" s="47"/>
      <c r="E26" s="47"/>
      <c r="F26" s="37"/>
      <c r="G26" s="47"/>
      <c r="I26" s="48"/>
    </row>
    <row r="27" spans="2:11" ht="23.25" customHeight="1" x14ac:dyDescent="0.25">
      <c r="B27" s="47"/>
      <c r="C27" s="47"/>
      <c r="E27" s="47"/>
      <c r="F27" s="37"/>
      <c r="G27" s="47"/>
      <c r="I27" s="48"/>
    </row>
    <row r="28" spans="2:11" ht="23.25" customHeight="1" x14ac:dyDescent="0.25">
      <c r="B28" s="47"/>
      <c r="C28" s="47"/>
      <c r="E28" s="47"/>
      <c r="F28" s="37"/>
      <c r="G28" s="47"/>
      <c r="I28" s="48"/>
    </row>
    <row r="29" spans="2:11" ht="23.25" customHeight="1" x14ac:dyDescent="0.25">
      <c r="B29" s="47"/>
      <c r="C29" s="47"/>
      <c r="E29" s="47"/>
      <c r="F29" s="37"/>
      <c r="G29" s="47"/>
      <c r="I29" s="48"/>
    </row>
    <row r="30" spans="2:11" ht="24.75" customHeight="1" x14ac:dyDescent="0.25"/>
    <row r="32" spans="2:11" x14ac:dyDescent="0.25">
      <c r="H32" s="16"/>
      <c r="K32" s="16"/>
    </row>
    <row r="33" spans="8:11" x14ac:dyDescent="0.25">
      <c r="H33" s="16"/>
      <c r="K33" s="16"/>
    </row>
    <row r="34" spans="8:11" x14ac:dyDescent="0.25">
      <c r="H34" s="16"/>
      <c r="K34" s="16"/>
    </row>
    <row r="35" spans="8:11" x14ac:dyDescent="0.25">
      <c r="H35" s="16"/>
      <c r="K35" s="16"/>
    </row>
    <row r="36" spans="8:11" x14ac:dyDescent="0.25">
      <c r="H36" s="16"/>
      <c r="K36" s="16"/>
    </row>
  </sheetData>
  <mergeCells count="11">
    <mergeCell ref="B13:I13"/>
    <mergeCell ref="B15:H15"/>
    <mergeCell ref="B16:C16"/>
    <mergeCell ref="B17:I17"/>
    <mergeCell ref="B12:C12"/>
    <mergeCell ref="C4:I4"/>
    <mergeCell ref="C8:F8"/>
    <mergeCell ref="B10:C10"/>
    <mergeCell ref="B11:H11"/>
    <mergeCell ref="C6:F6"/>
    <mergeCell ref="G6:I6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256D0-2AD4-48C8-9265-01B00C0FAD56}">
  <sheetPr codeName="Hoja5">
    <pageSetUpPr fitToPage="1"/>
  </sheetPr>
  <dimension ref="A1:K36"/>
  <sheetViews>
    <sheetView showGridLines="0" topLeftCell="B1" zoomScaleNormal="100" zoomScaleSheetLayoutView="55" workbookViewId="0">
      <selection activeCell="C4" sqref="C4:I4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1" ht="9.9499999999999993" customHeight="1" x14ac:dyDescent="0.25">
      <c r="B5" s="41"/>
    </row>
    <row r="6" spans="2:11" ht="27" customHeight="1" x14ac:dyDescent="0.25">
      <c r="B6" s="39" t="s">
        <v>0</v>
      </c>
      <c r="C6" s="92" t="s">
        <v>52</v>
      </c>
      <c r="D6" s="92"/>
      <c r="E6" s="92"/>
      <c r="F6" s="92"/>
      <c r="G6" s="92"/>
      <c r="H6" s="92"/>
      <c r="I6" s="92"/>
      <c r="K6" s="48"/>
    </row>
    <row r="7" spans="2:11" ht="9.9499999999999993" customHeight="1" x14ac:dyDescent="0.25">
      <c r="B7" s="41"/>
    </row>
    <row r="8" spans="2:11" ht="27" customHeight="1" x14ac:dyDescent="0.25">
      <c r="B8" s="39" t="s">
        <v>1</v>
      </c>
      <c r="C8" s="92" t="s">
        <v>58</v>
      </c>
      <c r="D8" s="92"/>
      <c r="E8" s="92"/>
      <c r="F8" s="92"/>
      <c r="H8" s="39" t="s">
        <v>2</v>
      </c>
      <c r="I8" s="38">
        <f>I11+I15</f>
        <v>150900</v>
      </c>
    </row>
    <row r="9" spans="2:11" ht="9.9499999999999993" customHeight="1" x14ac:dyDescent="0.25"/>
    <row r="10" spans="2:11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1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SUM(I12:I12)</f>
        <v>38400</v>
      </c>
    </row>
    <row r="12" spans="2:11" ht="24" customHeight="1" x14ac:dyDescent="0.25">
      <c r="B12" s="86" t="s">
        <v>100</v>
      </c>
      <c r="C12" s="87"/>
      <c r="D12" s="5" t="s">
        <v>69</v>
      </c>
      <c r="E12" s="5">
        <v>2</v>
      </c>
      <c r="F12" s="4">
        <v>4800</v>
      </c>
      <c r="G12" s="5">
        <v>4</v>
      </c>
      <c r="H12" s="54" t="s">
        <v>108</v>
      </c>
      <c r="I12" s="6">
        <f>E12*F12*G12</f>
        <v>38400</v>
      </c>
      <c r="K12" s="48"/>
    </row>
    <row r="13" spans="2:11" ht="27.75" customHeight="1" x14ac:dyDescent="0.25">
      <c r="B13" s="79" t="s">
        <v>101</v>
      </c>
      <c r="C13" s="80"/>
      <c r="D13" s="80"/>
      <c r="E13" s="80"/>
      <c r="F13" s="80"/>
      <c r="G13" s="80"/>
      <c r="H13" s="80"/>
      <c r="I13" s="81"/>
    </row>
    <row r="14" spans="2:11" ht="5.25" customHeight="1" x14ac:dyDescent="0.25"/>
    <row r="15" spans="2:11" ht="21" customHeight="1" x14ac:dyDescent="0.25">
      <c r="B15" s="93" t="s">
        <v>96</v>
      </c>
      <c r="C15" s="94"/>
      <c r="D15" s="94"/>
      <c r="E15" s="94"/>
      <c r="F15" s="94"/>
      <c r="G15" s="94"/>
      <c r="H15" s="94"/>
      <c r="I15" s="43">
        <f>SUM(I16:I16)</f>
        <v>112500</v>
      </c>
    </row>
    <row r="16" spans="2:11" ht="25.5" customHeight="1" x14ac:dyDescent="0.25">
      <c r="B16" s="86" t="s">
        <v>100</v>
      </c>
      <c r="C16" s="87"/>
      <c r="D16" s="5" t="s">
        <v>69</v>
      </c>
      <c r="E16" s="5">
        <v>25</v>
      </c>
      <c r="F16" s="4">
        <v>4500</v>
      </c>
      <c r="G16" s="5">
        <v>1</v>
      </c>
      <c r="H16" s="5" t="s">
        <v>93</v>
      </c>
      <c r="I16" s="6">
        <f>E16*F16*G16</f>
        <v>112500</v>
      </c>
    </row>
    <row r="17" spans="2:11" ht="34.5" customHeight="1" x14ac:dyDescent="0.25">
      <c r="B17" s="79" t="s">
        <v>102</v>
      </c>
      <c r="C17" s="80"/>
      <c r="D17" s="80"/>
      <c r="E17" s="80"/>
      <c r="F17" s="80"/>
      <c r="G17" s="80"/>
      <c r="H17" s="80"/>
      <c r="I17" s="81"/>
    </row>
    <row r="18" spans="2:11" ht="5.25" customHeight="1" x14ac:dyDescent="0.25"/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1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3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3.25" customHeight="1" x14ac:dyDescent="0.25">
      <c r="B24" s="47"/>
      <c r="C24" s="47"/>
      <c r="E24" s="47"/>
      <c r="F24" s="37"/>
      <c r="G24" s="47"/>
      <c r="I24" s="48"/>
    </row>
    <row r="25" spans="2:11" ht="23.25" customHeight="1" x14ac:dyDescent="0.25">
      <c r="B25" s="47"/>
      <c r="C25" s="47"/>
      <c r="E25" s="47"/>
      <c r="F25" s="37"/>
      <c r="G25" s="47"/>
      <c r="I25" s="48"/>
    </row>
    <row r="26" spans="2:11" ht="23.25" customHeight="1" x14ac:dyDescent="0.25">
      <c r="B26" s="47"/>
      <c r="C26" s="47"/>
      <c r="E26" s="47"/>
      <c r="F26" s="37"/>
      <c r="G26" s="47"/>
      <c r="I26" s="48"/>
    </row>
    <row r="27" spans="2:11" ht="23.25" customHeight="1" x14ac:dyDescent="0.25">
      <c r="B27" s="47"/>
      <c r="C27" s="47"/>
      <c r="E27" s="47"/>
      <c r="F27" s="37"/>
      <c r="G27" s="47"/>
      <c r="I27" s="48"/>
    </row>
    <row r="28" spans="2:11" ht="23.25" customHeight="1" x14ac:dyDescent="0.25">
      <c r="B28" s="47"/>
      <c r="C28" s="47"/>
      <c r="E28" s="47"/>
      <c r="F28" s="37"/>
      <c r="G28" s="47"/>
      <c r="I28" s="48"/>
    </row>
    <row r="29" spans="2:11" ht="23.25" customHeight="1" x14ac:dyDescent="0.25">
      <c r="B29" s="47"/>
      <c r="C29" s="47"/>
      <c r="E29" s="47"/>
      <c r="F29" s="37"/>
      <c r="G29" s="47"/>
      <c r="I29" s="48"/>
    </row>
    <row r="30" spans="2:11" ht="24.75" customHeight="1" x14ac:dyDescent="0.25"/>
    <row r="32" spans="2:11" x14ac:dyDescent="0.25">
      <c r="H32" s="16"/>
      <c r="K32" s="16"/>
    </row>
    <row r="33" spans="8:11" x14ac:dyDescent="0.25">
      <c r="H33" s="16"/>
      <c r="K33" s="16"/>
    </row>
    <row r="34" spans="8:11" x14ac:dyDescent="0.25">
      <c r="H34" s="16"/>
      <c r="K34" s="16"/>
    </row>
    <row r="35" spans="8:11" x14ac:dyDescent="0.25">
      <c r="H35" s="16"/>
      <c r="K35" s="16"/>
    </row>
    <row r="36" spans="8:11" x14ac:dyDescent="0.25">
      <c r="H36" s="16"/>
      <c r="K36" s="16"/>
    </row>
  </sheetData>
  <mergeCells count="11">
    <mergeCell ref="B13:I13"/>
    <mergeCell ref="B15:H15"/>
    <mergeCell ref="B16:C16"/>
    <mergeCell ref="B17:I17"/>
    <mergeCell ref="C4:I4"/>
    <mergeCell ref="C8:F8"/>
    <mergeCell ref="B10:C10"/>
    <mergeCell ref="B11:H11"/>
    <mergeCell ref="B12:C12"/>
    <mergeCell ref="C6:F6"/>
    <mergeCell ref="G6:I6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69E0-A5D3-4683-BD77-086DBD65E831}">
  <sheetPr codeName="Hoja23">
    <pageSetUpPr fitToPage="1"/>
  </sheetPr>
  <dimension ref="A1:K35"/>
  <sheetViews>
    <sheetView showGridLines="0" topLeftCell="B1" zoomScaleNormal="100" zoomScaleSheetLayoutView="55" workbookViewId="0">
      <selection activeCell="B14" sqref="B14:I14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1" ht="9.9499999999999993" customHeight="1" x14ac:dyDescent="0.25">
      <c r="B5" s="41"/>
    </row>
    <row r="6" spans="2:11" ht="27" customHeight="1" x14ac:dyDescent="0.25">
      <c r="B6" s="39" t="s">
        <v>0</v>
      </c>
      <c r="C6" s="92" t="s">
        <v>52</v>
      </c>
      <c r="D6" s="92"/>
      <c r="E6" s="92"/>
      <c r="F6" s="92"/>
      <c r="G6" s="92"/>
      <c r="H6" s="92"/>
      <c r="I6" s="92"/>
      <c r="K6" s="48"/>
    </row>
    <row r="7" spans="2:11" ht="9.9499999999999993" customHeight="1" x14ac:dyDescent="0.25">
      <c r="B7" s="41"/>
    </row>
    <row r="8" spans="2:11" ht="27" customHeight="1" x14ac:dyDescent="0.25">
      <c r="B8" s="39" t="s">
        <v>1</v>
      </c>
      <c r="C8" s="92" t="s">
        <v>132</v>
      </c>
      <c r="D8" s="92"/>
      <c r="E8" s="92"/>
      <c r="F8" s="92"/>
      <c r="H8" s="39" t="s">
        <v>2</v>
      </c>
      <c r="I8" s="38">
        <f>I12</f>
        <v>62500</v>
      </c>
    </row>
    <row r="9" spans="2:11" ht="9.9499999999999993" customHeight="1" x14ac:dyDescent="0.25"/>
    <row r="10" spans="2:11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1" ht="5.25" customHeight="1" x14ac:dyDescent="0.25"/>
    <row r="12" spans="2:11" ht="21" customHeight="1" x14ac:dyDescent="0.25">
      <c r="B12" s="93" t="s">
        <v>96</v>
      </c>
      <c r="C12" s="94"/>
      <c r="D12" s="94"/>
      <c r="E12" s="94"/>
      <c r="F12" s="94"/>
      <c r="G12" s="94"/>
      <c r="H12" s="94"/>
      <c r="I12" s="43">
        <f>SUM(I13:I13)</f>
        <v>62500</v>
      </c>
    </row>
    <row r="13" spans="2:11" ht="45" customHeight="1" x14ac:dyDescent="0.25">
      <c r="B13" s="84" t="s">
        <v>134</v>
      </c>
      <c r="C13" s="85"/>
      <c r="D13" s="5" t="s">
        <v>69</v>
      </c>
      <c r="E13" s="5">
        <v>25</v>
      </c>
      <c r="F13" s="4">
        <v>2500</v>
      </c>
      <c r="G13" s="5">
        <v>1</v>
      </c>
      <c r="H13" s="5" t="s">
        <v>93</v>
      </c>
      <c r="I13" s="6">
        <f>E13*F13*G13</f>
        <v>62500</v>
      </c>
    </row>
    <row r="14" spans="2:11" ht="34.5" customHeight="1" x14ac:dyDescent="0.25">
      <c r="B14" s="79" t="s">
        <v>133</v>
      </c>
      <c r="C14" s="80"/>
      <c r="D14" s="80"/>
      <c r="E14" s="80"/>
      <c r="F14" s="80"/>
      <c r="G14" s="80"/>
      <c r="H14" s="80"/>
      <c r="I14" s="81"/>
    </row>
    <row r="15" spans="2:11" ht="5.25" customHeight="1" x14ac:dyDescent="0.25"/>
    <row r="16" spans="2:11" ht="23.25" customHeight="1" x14ac:dyDescent="0.25">
      <c r="B16" s="47"/>
      <c r="C16" s="47"/>
      <c r="E16" s="47"/>
      <c r="F16" s="37"/>
      <c r="G16" s="47"/>
      <c r="I16" s="48"/>
    </row>
    <row r="17" spans="2:11" ht="15" customHeight="1" x14ac:dyDescent="0.25">
      <c r="B17" s="47"/>
      <c r="C17" s="47"/>
      <c r="E17" s="47"/>
      <c r="F17" s="37"/>
      <c r="G17" s="47"/>
      <c r="I17" s="48"/>
    </row>
    <row r="18" spans="2:11" ht="23.25" customHeight="1" x14ac:dyDescent="0.25">
      <c r="B18" s="47"/>
      <c r="C18" s="47"/>
      <c r="E18" s="47"/>
      <c r="F18" s="37"/>
      <c r="G18" s="47"/>
      <c r="I18" s="48"/>
    </row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23.2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3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3.25" customHeight="1" x14ac:dyDescent="0.25">
      <c r="B24" s="47"/>
      <c r="C24" s="47"/>
      <c r="E24" s="47"/>
      <c r="F24" s="37"/>
      <c r="G24" s="47"/>
      <c r="I24" s="48"/>
    </row>
    <row r="25" spans="2:11" ht="23.25" customHeight="1" x14ac:dyDescent="0.25">
      <c r="B25" s="47"/>
      <c r="C25" s="47"/>
      <c r="E25" s="47"/>
      <c r="F25" s="37"/>
      <c r="G25" s="47"/>
      <c r="I25" s="48"/>
    </row>
    <row r="26" spans="2:11" ht="23.25" customHeight="1" x14ac:dyDescent="0.25">
      <c r="B26" s="47"/>
      <c r="C26" s="47"/>
      <c r="E26" s="47"/>
      <c r="F26" s="37"/>
      <c r="G26" s="47"/>
      <c r="I26" s="48"/>
    </row>
    <row r="27" spans="2:11" ht="23.25" customHeight="1" x14ac:dyDescent="0.25">
      <c r="B27" s="47"/>
      <c r="C27" s="47"/>
      <c r="E27" s="47"/>
      <c r="F27" s="37"/>
      <c r="G27" s="47"/>
      <c r="I27" s="48"/>
    </row>
    <row r="28" spans="2:11" ht="23.25" customHeight="1" x14ac:dyDescent="0.25">
      <c r="B28" s="47"/>
      <c r="C28" s="47"/>
      <c r="E28" s="47"/>
      <c r="F28" s="37"/>
      <c r="G28" s="47"/>
      <c r="I28" s="48"/>
    </row>
    <row r="29" spans="2:11" ht="24.75" customHeight="1" x14ac:dyDescent="0.25"/>
    <row r="31" spans="2:11" x14ac:dyDescent="0.25">
      <c r="H31" s="16"/>
      <c r="K31" s="16"/>
    </row>
    <row r="32" spans="2:11" x14ac:dyDescent="0.25">
      <c r="H32" s="16"/>
      <c r="K32" s="16"/>
    </row>
    <row r="33" spans="8:11" x14ac:dyDescent="0.25">
      <c r="H33" s="16"/>
      <c r="K33" s="16"/>
    </row>
    <row r="34" spans="8:11" x14ac:dyDescent="0.25">
      <c r="H34" s="16"/>
      <c r="K34" s="16"/>
    </row>
    <row r="35" spans="8:11" x14ac:dyDescent="0.25">
      <c r="H35" s="16"/>
      <c r="K35" s="16"/>
    </row>
  </sheetData>
  <mergeCells count="8">
    <mergeCell ref="B12:H12"/>
    <mergeCell ref="B13:C13"/>
    <mergeCell ref="B14:I14"/>
    <mergeCell ref="C4:I4"/>
    <mergeCell ref="C8:F8"/>
    <mergeCell ref="B10:C10"/>
    <mergeCell ref="C6:F6"/>
    <mergeCell ref="G6:I6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AF6BA-9207-4706-BF3F-94C440B1ED79}">
  <sheetPr codeName="Hoja6">
    <pageSetUpPr fitToPage="1"/>
  </sheetPr>
  <dimension ref="A1:K33"/>
  <sheetViews>
    <sheetView showGridLines="0" topLeftCell="B1" zoomScaleNormal="100" zoomScaleSheetLayoutView="55" workbookViewId="0">
      <selection activeCell="C4" sqref="C4:I4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1" ht="9.9499999999999993" customHeight="1" x14ac:dyDescent="0.25">
      <c r="B5" s="41"/>
    </row>
    <row r="6" spans="2:11" ht="27" customHeight="1" x14ac:dyDescent="0.25">
      <c r="B6" s="39" t="s">
        <v>0</v>
      </c>
      <c r="C6" s="92" t="s">
        <v>52</v>
      </c>
      <c r="D6" s="92"/>
      <c r="E6" s="92"/>
      <c r="F6" s="92"/>
      <c r="G6" s="92"/>
      <c r="H6" s="92"/>
      <c r="I6" s="92"/>
      <c r="K6" s="48"/>
    </row>
    <row r="7" spans="2:11" ht="9.9499999999999993" customHeight="1" x14ac:dyDescent="0.25">
      <c r="B7" s="41"/>
    </row>
    <row r="8" spans="2:11" ht="27" customHeight="1" x14ac:dyDescent="0.25">
      <c r="B8" s="39" t="s">
        <v>1</v>
      </c>
      <c r="C8" s="92" t="s">
        <v>59</v>
      </c>
      <c r="D8" s="92"/>
      <c r="E8" s="92"/>
      <c r="F8" s="92"/>
      <c r="H8" s="39" t="s">
        <v>2</v>
      </c>
      <c r="I8" s="38">
        <f>I11+I15</f>
        <v>510400</v>
      </c>
    </row>
    <row r="9" spans="2:11" ht="9.9499999999999993" customHeight="1" x14ac:dyDescent="0.25"/>
    <row r="10" spans="2:11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1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SUM(I12:I12)</f>
        <v>357280</v>
      </c>
    </row>
    <row r="12" spans="2:11" ht="42.75" customHeight="1" x14ac:dyDescent="0.25">
      <c r="B12" s="95" t="s">
        <v>260</v>
      </c>
      <c r="C12" s="96"/>
      <c r="D12" s="5" t="s">
        <v>60</v>
      </c>
      <c r="E12" s="5">
        <v>3500</v>
      </c>
      <c r="F12" s="46">
        <v>25.52</v>
      </c>
      <c r="G12" s="5">
        <v>4</v>
      </c>
      <c r="H12" s="6" t="s">
        <v>108</v>
      </c>
      <c r="I12" s="6">
        <f>E12*F12*G12</f>
        <v>357280</v>
      </c>
      <c r="K12" s="48"/>
    </row>
    <row r="13" spans="2:11" ht="27.75" customHeight="1" x14ac:dyDescent="0.25">
      <c r="B13" s="79" t="s">
        <v>104</v>
      </c>
      <c r="C13" s="80"/>
      <c r="D13" s="80"/>
      <c r="E13" s="80"/>
      <c r="F13" s="80"/>
      <c r="G13" s="80"/>
      <c r="H13" s="80"/>
      <c r="I13" s="81"/>
    </row>
    <row r="14" spans="2:11" ht="5.25" customHeight="1" x14ac:dyDescent="0.25"/>
    <row r="15" spans="2:11" ht="23.25" customHeight="1" x14ac:dyDescent="0.25">
      <c r="B15" s="93" t="s">
        <v>105</v>
      </c>
      <c r="C15" s="94"/>
      <c r="D15" s="94"/>
      <c r="E15" s="94"/>
      <c r="F15" s="94"/>
      <c r="G15" s="94"/>
      <c r="H15" s="94"/>
      <c r="I15" s="43">
        <f>SUM(I16:I16)</f>
        <v>153120</v>
      </c>
    </row>
    <row r="16" spans="2:11" ht="39.75" customHeight="1" x14ac:dyDescent="0.25">
      <c r="B16" s="95" t="s">
        <v>103</v>
      </c>
      <c r="C16" s="96"/>
      <c r="D16" s="5" t="s">
        <v>60</v>
      </c>
      <c r="E16" s="5">
        <v>6000</v>
      </c>
      <c r="F16" s="46">
        <v>25.52</v>
      </c>
      <c r="G16" s="5">
        <v>1</v>
      </c>
      <c r="H16" s="6" t="s">
        <v>93</v>
      </c>
      <c r="I16" s="6">
        <f>E16*F16*G16</f>
        <v>153120</v>
      </c>
    </row>
    <row r="17" spans="2:11" ht="32.25" customHeight="1" x14ac:dyDescent="0.25">
      <c r="B17" s="79" t="s">
        <v>104</v>
      </c>
      <c r="C17" s="80"/>
      <c r="D17" s="80"/>
      <c r="E17" s="80"/>
      <c r="F17" s="80"/>
      <c r="G17" s="80"/>
      <c r="H17" s="80"/>
      <c r="I17" s="81"/>
    </row>
    <row r="18" spans="2:11" ht="24.75" customHeight="1" x14ac:dyDescent="0.25"/>
    <row r="19" spans="2:11" ht="24.75" customHeight="1" x14ac:dyDescent="0.25"/>
    <row r="20" spans="2:11" ht="24.75" customHeight="1" x14ac:dyDescent="0.25"/>
    <row r="21" spans="2:11" ht="24.75" customHeight="1" x14ac:dyDescent="0.25"/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6" spans="2:11" ht="24.75" customHeight="1" x14ac:dyDescent="0.25"/>
    <row r="27" spans="2:11" ht="24.75" customHeight="1" x14ac:dyDescent="0.25"/>
    <row r="29" spans="2:11" x14ac:dyDescent="0.25">
      <c r="H29" s="16"/>
      <c r="K29" s="16"/>
    </row>
    <row r="30" spans="2:11" x14ac:dyDescent="0.25">
      <c r="H30" s="16"/>
      <c r="K30" s="16"/>
    </row>
    <row r="31" spans="2:11" x14ac:dyDescent="0.25">
      <c r="H31" s="16"/>
      <c r="K31" s="16"/>
    </row>
    <row r="32" spans="2:11" x14ac:dyDescent="0.25">
      <c r="H32" s="16"/>
      <c r="K32" s="16"/>
    </row>
    <row r="33" spans="8:11" x14ac:dyDescent="0.25">
      <c r="H33" s="16"/>
      <c r="K33" s="16"/>
    </row>
  </sheetData>
  <mergeCells count="11">
    <mergeCell ref="B13:I13"/>
    <mergeCell ref="B15:H15"/>
    <mergeCell ref="B16:C16"/>
    <mergeCell ref="B17:I17"/>
    <mergeCell ref="B12:C12"/>
    <mergeCell ref="C4:I4"/>
    <mergeCell ref="C8:F8"/>
    <mergeCell ref="B10:C10"/>
    <mergeCell ref="B11:H11"/>
    <mergeCell ref="C6:F6"/>
    <mergeCell ref="G6:I6"/>
  </mergeCells>
  <phoneticPr fontId="3" type="noConversion"/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476E7-2096-44CE-B47B-53B2194942D1}">
  <sheetPr codeName="Hoja21">
    <pageSetUpPr fitToPage="1"/>
  </sheetPr>
  <dimension ref="A1:M32"/>
  <sheetViews>
    <sheetView showGridLines="0" topLeftCell="B1" zoomScaleNormal="100" zoomScaleSheetLayoutView="55" workbookViewId="0">
      <selection activeCell="C4" sqref="C4:I4"/>
    </sheetView>
  </sheetViews>
  <sheetFormatPr baseColWidth="10" defaultColWidth="11.42578125" defaultRowHeight="15" x14ac:dyDescent="0.25"/>
  <cols>
    <col min="1" max="1" width="5.7109375" style="1" hidden="1" customWidth="1"/>
    <col min="2" max="2" width="12.5703125" style="1" customWidth="1"/>
    <col min="3" max="3" width="20.5703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3" ht="15" customHeight="1" x14ac:dyDescent="0.25"/>
    <row r="2" spans="2:13" ht="126.75" customHeight="1" x14ac:dyDescent="0.25"/>
    <row r="3" spans="2:13" ht="15" customHeight="1" x14ac:dyDescent="0.25"/>
    <row r="4" spans="2:13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3" ht="9.9499999999999993" customHeight="1" x14ac:dyDescent="0.25">
      <c r="B5" s="41"/>
    </row>
    <row r="6" spans="2:13" ht="27" customHeight="1" x14ac:dyDescent="0.25">
      <c r="B6" s="39" t="s">
        <v>0</v>
      </c>
      <c r="C6" s="92" t="s">
        <v>51</v>
      </c>
      <c r="D6" s="92"/>
      <c r="E6" s="92"/>
      <c r="F6" s="92"/>
      <c r="G6" s="92"/>
      <c r="H6" s="92"/>
      <c r="I6" s="92"/>
      <c r="K6" s="48"/>
    </row>
    <row r="7" spans="2:13" ht="9.9499999999999993" customHeight="1" x14ac:dyDescent="0.25">
      <c r="B7" s="41"/>
    </row>
    <row r="8" spans="2:13" ht="27" customHeight="1" x14ac:dyDescent="0.25">
      <c r="B8" s="39" t="s">
        <v>1</v>
      </c>
      <c r="C8" s="92" t="s">
        <v>106</v>
      </c>
      <c r="D8" s="92"/>
      <c r="E8" s="92"/>
      <c r="F8" s="92"/>
      <c r="H8" s="39" t="s">
        <v>2</v>
      </c>
      <c r="I8" s="38">
        <f>I11</f>
        <v>27000</v>
      </c>
    </row>
    <row r="9" spans="2:13" ht="9.9499999999999993" customHeight="1" x14ac:dyDescent="0.25"/>
    <row r="10" spans="2:13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3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SUM(I12:I13)</f>
        <v>27000</v>
      </c>
    </row>
    <row r="12" spans="2:13" ht="61.5" customHeight="1" x14ac:dyDescent="0.25">
      <c r="B12" s="97" t="s">
        <v>247</v>
      </c>
      <c r="C12" s="97"/>
      <c r="D12" s="5" t="s">
        <v>78</v>
      </c>
      <c r="E12" s="5">
        <v>1</v>
      </c>
      <c r="F12" s="4">
        <v>6000</v>
      </c>
      <c r="G12" s="5">
        <v>2</v>
      </c>
      <c r="H12" s="54" t="s">
        <v>108</v>
      </c>
      <c r="I12" s="6">
        <f>E12*F12*G12</f>
        <v>12000</v>
      </c>
      <c r="K12" s="48"/>
    </row>
    <row r="13" spans="2:13" ht="24.75" customHeight="1" x14ac:dyDescent="0.25">
      <c r="B13" s="86" t="s">
        <v>109</v>
      </c>
      <c r="C13" s="87"/>
      <c r="D13" s="5" t="s">
        <v>78</v>
      </c>
      <c r="E13" s="5">
        <v>1</v>
      </c>
      <c r="F13" s="4">
        <v>5000</v>
      </c>
      <c r="G13" s="5">
        <v>3</v>
      </c>
      <c r="H13" s="54" t="s">
        <v>80</v>
      </c>
      <c r="I13" s="6">
        <f>E13*F13*G13</f>
        <v>15000</v>
      </c>
      <c r="K13" s="2"/>
      <c r="L13" s="2"/>
      <c r="M13" s="2"/>
    </row>
    <row r="14" spans="2:13" ht="36.75" customHeight="1" x14ac:dyDescent="0.25">
      <c r="B14" s="79" t="s">
        <v>126</v>
      </c>
      <c r="C14" s="80"/>
      <c r="D14" s="80"/>
      <c r="E14" s="80"/>
      <c r="F14" s="80"/>
      <c r="G14" s="80"/>
      <c r="H14" s="80"/>
      <c r="I14" s="81"/>
    </row>
    <row r="15" spans="2:13" ht="5.25" customHeight="1" x14ac:dyDescent="0.25"/>
    <row r="16" spans="2:13" ht="23.25" customHeight="1" x14ac:dyDescent="0.25">
      <c r="B16" s="47"/>
      <c r="C16" s="47"/>
      <c r="E16" s="47"/>
      <c r="F16" s="37"/>
      <c r="G16" s="47"/>
      <c r="I16" s="48"/>
    </row>
    <row r="17" spans="2:11" ht="15" customHeight="1" x14ac:dyDescent="0.25">
      <c r="B17" s="47"/>
      <c r="C17" s="47"/>
      <c r="E17" s="47"/>
      <c r="F17" s="37"/>
      <c r="G17" s="47"/>
      <c r="I17" s="48"/>
    </row>
    <row r="18" spans="2:11" ht="15" customHeight="1" x14ac:dyDescent="0.25">
      <c r="B18" s="47"/>
      <c r="C18" s="47"/>
      <c r="E18" s="47"/>
      <c r="F18" s="37"/>
      <c r="G18" s="47"/>
      <c r="I18" s="48"/>
    </row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23.2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3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3.25" customHeight="1" x14ac:dyDescent="0.25">
      <c r="B24" s="47"/>
      <c r="C24" s="47"/>
      <c r="E24" s="47"/>
      <c r="F24" s="37"/>
      <c r="G24" s="47"/>
      <c r="I24" s="48"/>
    </row>
    <row r="25" spans="2:11" ht="23.25" customHeight="1" x14ac:dyDescent="0.25">
      <c r="B25" s="47"/>
      <c r="C25" s="47"/>
      <c r="E25" s="47"/>
      <c r="F25" s="37"/>
      <c r="G25" s="47"/>
      <c r="I25" s="48"/>
    </row>
    <row r="26" spans="2:11" ht="24.75" customHeight="1" x14ac:dyDescent="0.25"/>
    <row r="28" spans="2:11" x14ac:dyDescent="0.25">
      <c r="H28" s="16"/>
      <c r="K28" s="16"/>
    </row>
    <row r="29" spans="2:11" x14ac:dyDescent="0.25">
      <c r="H29" s="16"/>
      <c r="K29" s="16"/>
    </row>
    <row r="30" spans="2:11" x14ac:dyDescent="0.25">
      <c r="H30" s="16"/>
      <c r="K30" s="16"/>
    </row>
    <row r="31" spans="2:11" x14ac:dyDescent="0.25">
      <c r="H31" s="16"/>
      <c r="K31" s="16"/>
    </row>
    <row r="32" spans="2:11" x14ac:dyDescent="0.25">
      <c r="H32" s="16"/>
      <c r="K32" s="16"/>
    </row>
  </sheetData>
  <mergeCells count="9">
    <mergeCell ref="B13:C13"/>
    <mergeCell ref="B14:I14"/>
    <mergeCell ref="C4:I4"/>
    <mergeCell ref="C8:F8"/>
    <mergeCell ref="B10:C10"/>
    <mergeCell ref="B11:H11"/>
    <mergeCell ref="B12:C12"/>
    <mergeCell ref="C6:F6"/>
    <mergeCell ref="G6:I6"/>
  </mergeCells>
  <pageMargins left="0.70866141732283472" right="0.70866141732283472" top="0.74803149606299213" bottom="0.74803149606299213" header="0.31496062992125984" footer="0.31496062992125984"/>
  <pageSetup scale="84" fitToHeight="0" orientation="portrait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32A98-83DB-4D96-AFCF-ECF75CC0D2F6}">
  <sheetPr codeName="Hoja22">
    <pageSetUpPr fitToPage="1"/>
  </sheetPr>
  <dimension ref="A1:K30"/>
  <sheetViews>
    <sheetView showGridLines="0" topLeftCell="B1" zoomScaleNormal="100" zoomScaleSheetLayoutView="55" workbookViewId="0">
      <selection activeCell="F16" sqref="F16"/>
    </sheetView>
  </sheetViews>
  <sheetFormatPr baseColWidth="10" defaultColWidth="11.42578125" defaultRowHeight="15" x14ac:dyDescent="0.25"/>
  <cols>
    <col min="1" max="1" width="5.7109375" style="1" hidden="1" customWidth="1"/>
    <col min="2" max="2" width="12.5703125" style="1" customWidth="1"/>
    <col min="3" max="3" width="20.5703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1" ht="9.9499999999999993" customHeight="1" x14ac:dyDescent="0.25">
      <c r="B5" s="41"/>
    </row>
    <row r="6" spans="2:11" ht="27" customHeight="1" x14ac:dyDescent="0.25">
      <c r="B6" s="39" t="s">
        <v>0</v>
      </c>
      <c r="C6" s="92" t="s">
        <v>51</v>
      </c>
      <c r="D6" s="92"/>
      <c r="E6" s="92"/>
      <c r="F6" s="92"/>
      <c r="G6" s="92"/>
      <c r="H6" s="92"/>
      <c r="I6" s="92"/>
      <c r="K6" s="48"/>
    </row>
    <row r="7" spans="2:11" ht="9.9499999999999993" customHeight="1" x14ac:dyDescent="0.25">
      <c r="B7" s="41"/>
    </row>
    <row r="8" spans="2:11" ht="27" customHeight="1" x14ac:dyDescent="0.25">
      <c r="B8" s="39" t="s">
        <v>1</v>
      </c>
      <c r="C8" s="92" t="s">
        <v>107</v>
      </c>
      <c r="D8" s="92"/>
      <c r="E8" s="92"/>
      <c r="F8" s="92"/>
      <c r="H8" s="39" t="s">
        <v>2</v>
      </c>
      <c r="I8" s="38">
        <f>I11+I15</f>
        <v>30600</v>
      </c>
    </row>
    <row r="9" spans="2:11" ht="9.9499999999999993" customHeight="1" x14ac:dyDescent="0.25"/>
    <row r="10" spans="2:11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1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SUM(I12:I12)</f>
        <v>5600</v>
      </c>
    </row>
    <row r="12" spans="2:11" ht="31.5" customHeight="1" x14ac:dyDescent="0.25">
      <c r="B12" s="97" t="s">
        <v>128</v>
      </c>
      <c r="C12" s="97"/>
      <c r="D12" s="5" t="s">
        <v>78</v>
      </c>
      <c r="E12" s="5">
        <v>35</v>
      </c>
      <c r="F12" s="46">
        <v>40</v>
      </c>
      <c r="G12" s="5">
        <v>4</v>
      </c>
      <c r="H12" s="54" t="s">
        <v>108</v>
      </c>
      <c r="I12" s="6">
        <f>E12*F12*G12</f>
        <v>5600</v>
      </c>
      <c r="K12" s="48"/>
    </row>
    <row r="13" spans="2:11" ht="36.75" customHeight="1" x14ac:dyDescent="0.25">
      <c r="B13" s="79" t="s">
        <v>129</v>
      </c>
      <c r="C13" s="80"/>
      <c r="D13" s="80"/>
      <c r="E13" s="80"/>
      <c r="F13" s="80"/>
      <c r="G13" s="80"/>
      <c r="H13" s="80"/>
      <c r="I13" s="81"/>
    </row>
    <row r="14" spans="2:11" ht="5.25" customHeight="1" x14ac:dyDescent="0.25"/>
    <row r="15" spans="2:11" ht="23.25" customHeight="1" x14ac:dyDescent="0.25">
      <c r="B15" s="93" t="s">
        <v>105</v>
      </c>
      <c r="C15" s="94"/>
      <c r="D15" s="94"/>
      <c r="E15" s="94"/>
      <c r="F15" s="94"/>
      <c r="G15" s="94"/>
      <c r="H15" s="94"/>
      <c r="I15" s="43">
        <f>SUM(I16:I16)</f>
        <v>25000</v>
      </c>
    </row>
    <row r="16" spans="2:11" ht="40.5" customHeight="1" x14ac:dyDescent="0.25">
      <c r="B16" s="97" t="s">
        <v>255</v>
      </c>
      <c r="C16" s="97"/>
      <c r="D16" s="5" t="s">
        <v>78</v>
      </c>
      <c r="E16" s="5">
        <v>625</v>
      </c>
      <c r="F16" s="46">
        <v>40</v>
      </c>
      <c r="G16" s="5">
        <v>1</v>
      </c>
      <c r="H16" s="54" t="s">
        <v>93</v>
      </c>
      <c r="I16" s="6">
        <f>E16*F16*G16</f>
        <v>25000</v>
      </c>
    </row>
    <row r="17" spans="2:11" ht="34.5" customHeight="1" x14ac:dyDescent="0.25">
      <c r="B17" s="79" t="s">
        <v>130</v>
      </c>
      <c r="C17" s="80"/>
      <c r="D17" s="80"/>
      <c r="E17" s="80"/>
      <c r="F17" s="80"/>
      <c r="G17" s="80"/>
      <c r="H17" s="80"/>
      <c r="I17" s="81"/>
    </row>
    <row r="18" spans="2:11" ht="23.25" customHeight="1" x14ac:dyDescent="0.25">
      <c r="B18" s="47"/>
      <c r="C18" s="47"/>
      <c r="E18" s="47"/>
      <c r="F18" s="37"/>
      <c r="G18" s="47"/>
      <c r="I18" s="48"/>
    </row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23.2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3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4.75" customHeight="1" x14ac:dyDescent="0.25"/>
    <row r="26" spans="2:11" x14ac:dyDescent="0.25">
      <c r="H26" s="16"/>
      <c r="K26" s="16"/>
    </row>
    <row r="27" spans="2:11" x14ac:dyDescent="0.25">
      <c r="H27" s="16"/>
      <c r="K27" s="16"/>
    </row>
    <row r="28" spans="2:11" x14ac:dyDescent="0.25">
      <c r="H28" s="16"/>
      <c r="K28" s="16"/>
    </row>
    <row r="29" spans="2:11" x14ac:dyDescent="0.25">
      <c r="H29" s="16"/>
      <c r="K29" s="16"/>
    </row>
    <row r="30" spans="2:11" x14ac:dyDescent="0.25">
      <c r="H30" s="16"/>
      <c r="K30" s="16"/>
    </row>
  </sheetData>
  <mergeCells count="11">
    <mergeCell ref="B13:I13"/>
    <mergeCell ref="B15:H15"/>
    <mergeCell ref="B16:C16"/>
    <mergeCell ref="B17:I17"/>
    <mergeCell ref="C4:I4"/>
    <mergeCell ref="C8:F8"/>
    <mergeCell ref="B10:C10"/>
    <mergeCell ref="B11:H11"/>
    <mergeCell ref="B12:C12"/>
    <mergeCell ref="C6:F6"/>
    <mergeCell ref="G6:I6"/>
  </mergeCells>
  <pageMargins left="0.70866141732283472" right="0.70866141732283472" top="0.74803149606299213" bottom="0.74803149606299213" header="0.31496062992125984" footer="0.31496062992125984"/>
  <pageSetup scale="84" fitToHeight="0" orientation="portrait" r:id="rId1"/>
  <headerFooter>
    <oddFooter>&amp;R&amp;P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1F37-8B8E-44BD-A9F9-CACC6B766C73}">
  <sheetPr codeName="Hoja24">
    <pageSetUpPr fitToPage="1"/>
  </sheetPr>
  <dimension ref="A1:K30"/>
  <sheetViews>
    <sheetView showGridLines="0" topLeftCell="B1" zoomScaleNormal="100" zoomScaleSheetLayoutView="55" workbookViewId="0">
      <selection activeCell="I12" sqref="I12"/>
    </sheetView>
  </sheetViews>
  <sheetFormatPr baseColWidth="10" defaultColWidth="11.42578125" defaultRowHeight="15" x14ac:dyDescent="0.25"/>
  <cols>
    <col min="1" max="1" width="5.7109375" style="1" hidden="1" customWidth="1"/>
    <col min="2" max="2" width="12.5703125" style="1" customWidth="1"/>
    <col min="3" max="3" width="20.5703125" style="1" customWidth="1"/>
    <col min="4" max="4" width="11.5703125" style="1" customWidth="1"/>
    <col min="5" max="5" width="10.28515625" style="1" bestFit="1" customWidth="1"/>
    <col min="6" max="6" width="13.140625" style="2" bestFit="1" customWidth="1"/>
    <col min="7" max="7" width="8.8554687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1" ht="9.9499999999999993" customHeight="1" x14ac:dyDescent="0.25">
      <c r="B5" s="41"/>
    </row>
    <row r="6" spans="2:11" ht="27" customHeight="1" x14ac:dyDescent="0.25">
      <c r="B6" s="39" t="s">
        <v>0</v>
      </c>
      <c r="C6" s="92" t="s">
        <v>51</v>
      </c>
      <c r="D6" s="92"/>
      <c r="E6" s="92"/>
      <c r="F6" s="92"/>
      <c r="G6" s="92"/>
      <c r="H6" s="92"/>
      <c r="I6" s="92"/>
      <c r="K6" s="48"/>
    </row>
    <row r="7" spans="2:11" ht="9.9499999999999993" customHeight="1" x14ac:dyDescent="0.25">
      <c r="B7" s="41"/>
    </row>
    <row r="8" spans="2:11" ht="27" customHeight="1" x14ac:dyDescent="0.25">
      <c r="B8" s="39" t="s">
        <v>1</v>
      </c>
      <c r="C8" s="92" t="s">
        <v>136</v>
      </c>
      <c r="D8" s="92"/>
      <c r="E8" s="92"/>
      <c r="F8" s="92"/>
      <c r="H8" s="39" t="s">
        <v>2</v>
      </c>
      <c r="I8" s="38">
        <f>I11</f>
        <v>2000000</v>
      </c>
    </row>
    <row r="9" spans="2:11" ht="9.9499999999999993" customHeight="1" x14ac:dyDescent="0.25"/>
    <row r="10" spans="2:11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1" ht="23.25" customHeight="1" x14ac:dyDescent="0.25">
      <c r="B11" s="93" t="s">
        <v>139</v>
      </c>
      <c r="C11" s="94"/>
      <c r="D11" s="94"/>
      <c r="E11" s="94"/>
      <c r="F11" s="94"/>
      <c r="G11" s="94"/>
      <c r="H11" s="94"/>
      <c r="I11" s="43">
        <f>SUM(I12:I12)</f>
        <v>2000000</v>
      </c>
    </row>
    <row r="12" spans="2:11" ht="49.5" customHeight="1" x14ac:dyDescent="0.25">
      <c r="B12" s="97" t="s">
        <v>138</v>
      </c>
      <c r="C12" s="97"/>
      <c r="D12" s="5" t="s">
        <v>78</v>
      </c>
      <c r="E12" s="5">
        <v>1</v>
      </c>
      <c r="F12" s="46">
        <v>2000000</v>
      </c>
      <c r="G12" s="5">
        <v>1</v>
      </c>
      <c r="H12" s="54" t="s">
        <v>93</v>
      </c>
      <c r="I12" s="6">
        <f>E12*F12*G12</f>
        <v>2000000</v>
      </c>
    </row>
    <row r="13" spans="2:11" ht="34.5" customHeight="1" x14ac:dyDescent="0.25">
      <c r="B13" s="79" t="s">
        <v>135</v>
      </c>
      <c r="C13" s="80"/>
      <c r="D13" s="80"/>
      <c r="E13" s="80"/>
      <c r="F13" s="80"/>
      <c r="G13" s="80"/>
      <c r="H13" s="80"/>
      <c r="I13" s="81"/>
    </row>
    <row r="14" spans="2:11" ht="23.25" customHeight="1" x14ac:dyDescent="0.25">
      <c r="B14" s="47"/>
      <c r="C14" s="47"/>
      <c r="E14" s="47"/>
      <c r="F14" s="37"/>
      <c r="G14" s="47"/>
      <c r="I14" s="48"/>
    </row>
    <row r="15" spans="2:11" ht="23.25" customHeight="1" x14ac:dyDescent="0.25">
      <c r="B15" s="47"/>
      <c r="C15" s="47"/>
      <c r="E15" s="47"/>
      <c r="F15" s="37"/>
      <c r="G15" s="47"/>
      <c r="I15" s="48"/>
    </row>
    <row r="16" spans="2:11" ht="23.25" customHeight="1" x14ac:dyDescent="0.25">
      <c r="B16" s="47"/>
      <c r="C16" s="47"/>
      <c r="E16" s="47"/>
      <c r="F16" s="37"/>
      <c r="G16" s="47"/>
      <c r="I16" s="48"/>
    </row>
    <row r="17" spans="2:11" ht="15" customHeight="1" x14ac:dyDescent="0.25">
      <c r="B17" s="47"/>
      <c r="C17" s="47"/>
      <c r="E17" s="47"/>
      <c r="F17" s="37"/>
      <c r="G17" s="47"/>
      <c r="I17" s="48"/>
    </row>
    <row r="18" spans="2:11" ht="23.25" customHeight="1" x14ac:dyDescent="0.25">
      <c r="B18" s="47"/>
      <c r="C18" s="47"/>
      <c r="E18" s="47"/>
      <c r="F18" s="37"/>
      <c r="G18" s="47"/>
      <c r="I18" s="48"/>
    </row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23.2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3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4.75" customHeight="1" x14ac:dyDescent="0.25"/>
    <row r="26" spans="2:11" x14ac:dyDescent="0.25">
      <c r="H26" s="16"/>
      <c r="K26" s="16"/>
    </row>
    <row r="27" spans="2:11" x14ac:dyDescent="0.25">
      <c r="H27" s="16"/>
      <c r="K27" s="16"/>
    </row>
    <row r="28" spans="2:11" x14ac:dyDescent="0.25">
      <c r="H28" s="16"/>
      <c r="K28" s="16"/>
    </row>
    <row r="29" spans="2:11" x14ac:dyDescent="0.25">
      <c r="H29" s="16"/>
      <c r="K29" s="16"/>
    </row>
    <row r="30" spans="2:11" x14ac:dyDescent="0.25">
      <c r="H30" s="16"/>
      <c r="K30" s="16"/>
    </row>
  </sheetData>
  <mergeCells count="8">
    <mergeCell ref="B11:H11"/>
    <mergeCell ref="B12:C12"/>
    <mergeCell ref="B13:I13"/>
    <mergeCell ref="C4:I4"/>
    <mergeCell ref="C8:F8"/>
    <mergeCell ref="B10:C10"/>
    <mergeCell ref="C6:F6"/>
    <mergeCell ref="G6:I6"/>
  </mergeCells>
  <pageMargins left="0.70866141732283472" right="0.70866141732283472" top="0.74803149606299213" bottom="0.74803149606299213" header="0.31496062992125984" footer="0.31496062992125984"/>
  <pageSetup scale="85" fitToHeight="0" orientation="portrait" r:id="rId1"/>
  <headerFooter>
    <oddFooter>&amp;R&amp;P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301A3-AD4F-42A8-B815-7080B79CC395}">
  <sheetPr codeName="Hoja27">
    <pageSetUpPr fitToPage="1"/>
  </sheetPr>
  <dimension ref="A1:K31"/>
  <sheetViews>
    <sheetView showGridLines="0" topLeftCell="B1" zoomScaleNormal="100" zoomScaleSheetLayoutView="55" workbookViewId="0">
      <selection activeCell="K13" sqref="K13"/>
    </sheetView>
  </sheetViews>
  <sheetFormatPr baseColWidth="10" defaultColWidth="11.42578125" defaultRowHeight="15" x14ac:dyDescent="0.25"/>
  <cols>
    <col min="1" max="1" width="5.7109375" style="1" hidden="1" customWidth="1"/>
    <col min="2" max="2" width="12.5703125" style="1" customWidth="1"/>
    <col min="3" max="3" width="20.5703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1" ht="9.9499999999999993" customHeight="1" x14ac:dyDescent="0.25">
      <c r="B5" s="41"/>
    </row>
    <row r="6" spans="2:11" ht="27" customHeight="1" x14ac:dyDescent="0.25">
      <c r="B6" s="39" t="s">
        <v>0</v>
      </c>
      <c r="C6" s="92" t="s">
        <v>51</v>
      </c>
      <c r="D6" s="92"/>
      <c r="E6" s="92"/>
      <c r="F6" s="92"/>
      <c r="G6" s="92"/>
      <c r="H6" s="92"/>
      <c r="I6" s="92"/>
      <c r="K6" s="48"/>
    </row>
    <row r="7" spans="2:11" ht="9.9499999999999993" customHeight="1" x14ac:dyDescent="0.25">
      <c r="B7" s="41"/>
    </row>
    <row r="8" spans="2:11" ht="27" customHeight="1" x14ac:dyDescent="0.25">
      <c r="B8" s="39" t="s">
        <v>1</v>
      </c>
      <c r="C8" s="92" t="s">
        <v>186</v>
      </c>
      <c r="D8" s="92"/>
      <c r="E8" s="92"/>
      <c r="F8" s="92"/>
      <c r="H8" s="39" t="s">
        <v>2</v>
      </c>
      <c r="I8" s="38">
        <f>I12</f>
        <v>15700</v>
      </c>
    </row>
    <row r="9" spans="2:11" ht="9.9499999999999993" customHeight="1" x14ac:dyDescent="0.25"/>
    <row r="10" spans="2:11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1" ht="5.25" customHeight="1" x14ac:dyDescent="0.25"/>
    <row r="12" spans="2:11" ht="23.25" customHeight="1" x14ac:dyDescent="0.25">
      <c r="B12" s="93" t="s">
        <v>105</v>
      </c>
      <c r="C12" s="94"/>
      <c r="D12" s="94"/>
      <c r="E12" s="94"/>
      <c r="F12" s="94"/>
      <c r="G12" s="94"/>
      <c r="H12" s="94"/>
      <c r="I12" s="43">
        <f>SUM(I13:I13)</f>
        <v>15700</v>
      </c>
    </row>
    <row r="13" spans="2:11" ht="40.5" customHeight="1" x14ac:dyDescent="0.25">
      <c r="B13" s="97" t="s">
        <v>187</v>
      </c>
      <c r="C13" s="97"/>
      <c r="D13" s="5" t="s">
        <v>78</v>
      </c>
      <c r="E13" s="5">
        <v>5</v>
      </c>
      <c r="F13" s="46">
        <v>3140</v>
      </c>
      <c r="G13" s="5">
        <v>1</v>
      </c>
      <c r="H13" s="54" t="s">
        <v>93</v>
      </c>
      <c r="I13" s="6">
        <f>E13*F13*G13</f>
        <v>15700</v>
      </c>
    </row>
    <row r="14" spans="2:11" ht="34.5" customHeight="1" x14ac:dyDescent="0.25">
      <c r="B14" s="79" t="s">
        <v>261</v>
      </c>
      <c r="C14" s="80"/>
      <c r="D14" s="80"/>
      <c r="E14" s="80"/>
      <c r="F14" s="80"/>
      <c r="G14" s="80"/>
      <c r="H14" s="80"/>
      <c r="I14" s="81"/>
    </row>
    <row r="15" spans="2:11" ht="23.25" customHeight="1" x14ac:dyDescent="0.25">
      <c r="B15" s="47"/>
      <c r="C15" s="47"/>
      <c r="E15" s="47"/>
      <c r="F15" s="37"/>
      <c r="G15" s="47"/>
      <c r="I15" s="48"/>
    </row>
    <row r="16" spans="2:11" ht="23.25" customHeight="1" x14ac:dyDescent="0.25">
      <c r="B16" s="47"/>
      <c r="C16" s="47"/>
      <c r="E16" s="47"/>
      <c r="F16" s="37"/>
      <c r="G16" s="47"/>
      <c r="I16" s="48"/>
    </row>
    <row r="17" spans="2:11" ht="23.25" customHeight="1" x14ac:dyDescent="0.25">
      <c r="B17" s="47"/>
      <c r="C17" s="47"/>
      <c r="E17" s="47"/>
      <c r="F17" s="37"/>
      <c r="G17" s="47"/>
      <c r="I17" s="48"/>
    </row>
    <row r="18" spans="2:11" ht="23.25" customHeight="1" x14ac:dyDescent="0.25">
      <c r="B18" s="47"/>
      <c r="C18" s="47"/>
      <c r="E18" s="47"/>
      <c r="F18" s="37"/>
      <c r="G18" s="47"/>
      <c r="I18" s="48"/>
      <c r="K18" s="48"/>
    </row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23.2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3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3.25" customHeight="1" x14ac:dyDescent="0.25">
      <c r="B24" s="47"/>
      <c r="C24" s="47"/>
      <c r="E24" s="47"/>
      <c r="F24" s="37"/>
      <c r="G24" s="47"/>
      <c r="I24" s="48"/>
    </row>
    <row r="25" spans="2:11" ht="24.75" customHeight="1" x14ac:dyDescent="0.25"/>
    <row r="27" spans="2:11" x14ac:dyDescent="0.25">
      <c r="H27" s="16"/>
      <c r="K27" s="16"/>
    </row>
    <row r="28" spans="2:11" x14ac:dyDescent="0.25">
      <c r="H28" s="16"/>
      <c r="K28" s="16"/>
    </row>
    <row r="29" spans="2:11" x14ac:dyDescent="0.25">
      <c r="H29" s="16"/>
      <c r="K29" s="16"/>
    </row>
    <row r="30" spans="2:11" x14ac:dyDescent="0.25">
      <c r="H30" s="16"/>
      <c r="K30" s="16"/>
    </row>
    <row r="31" spans="2:11" x14ac:dyDescent="0.25">
      <c r="H31" s="16"/>
      <c r="K31" s="16"/>
    </row>
  </sheetData>
  <mergeCells count="8">
    <mergeCell ref="B12:H12"/>
    <mergeCell ref="B13:C13"/>
    <mergeCell ref="B14:I14"/>
    <mergeCell ref="C4:I4"/>
    <mergeCell ref="C8:F8"/>
    <mergeCell ref="B10:C10"/>
    <mergeCell ref="C6:F6"/>
    <mergeCell ref="G6:I6"/>
  </mergeCells>
  <pageMargins left="0.70866141732283472" right="0.70866141732283472" top="0.74803149606299213" bottom="0.74803149606299213" header="0.31496062992125984" footer="0.31496062992125984"/>
  <pageSetup scale="84" fitToHeight="0" orientation="portrait" r:id="rId1"/>
  <headerFooter>
    <oddFooter>&amp;R&amp;P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F06D1-1FD0-4C29-ACBD-0AAE025A1F80}">
  <sheetPr codeName="Hoja25">
    <pageSetUpPr fitToPage="1"/>
  </sheetPr>
  <dimension ref="A1:K30"/>
  <sheetViews>
    <sheetView showGridLines="0" topLeftCell="B1" zoomScaleNormal="100" zoomScaleSheetLayoutView="55" workbookViewId="0">
      <selection activeCell="I8" sqref="I8"/>
    </sheetView>
  </sheetViews>
  <sheetFormatPr baseColWidth="10" defaultColWidth="11.42578125" defaultRowHeight="15" x14ac:dyDescent="0.25"/>
  <cols>
    <col min="1" max="1" width="5.7109375" style="1" hidden="1" customWidth="1"/>
    <col min="2" max="2" width="12.5703125" style="1" customWidth="1"/>
    <col min="3" max="3" width="20.5703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1" ht="9.9499999999999993" customHeight="1" x14ac:dyDescent="0.25">
      <c r="B5" s="41"/>
    </row>
    <row r="6" spans="2:11" ht="27" customHeight="1" x14ac:dyDescent="0.25">
      <c r="B6" s="39" t="s">
        <v>0</v>
      </c>
      <c r="C6" s="92" t="s">
        <v>51</v>
      </c>
      <c r="D6" s="92"/>
      <c r="E6" s="92"/>
      <c r="F6" s="92"/>
      <c r="G6" s="92"/>
      <c r="H6" s="92"/>
      <c r="I6" s="92"/>
      <c r="K6" s="48"/>
    </row>
    <row r="7" spans="2:11" ht="9.9499999999999993" customHeight="1" x14ac:dyDescent="0.25">
      <c r="B7" s="41"/>
    </row>
    <row r="8" spans="2:11" ht="27" customHeight="1" x14ac:dyDescent="0.25">
      <c r="B8" s="39" t="s">
        <v>1</v>
      </c>
      <c r="C8" s="92" t="s">
        <v>140</v>
      </c>
      <c r="D8" s="92"/>
      <c r="E8" s="92"/>
      <c r="F8" s="92"/>
      <c r="H8" s="39" t="s">
        <v>2</v>
      </c>
      <c r="I8" s="38">
        <f>I11+I15</f>
        <v>9000</v>
      </c>
    </row>
    <row r="9" spans="2:11" ht="9.9499999999999993" customHeight="1" x14ac:dyDescent="0.25"/>
    <row r="10" spans="2:11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1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SUM(I12:I12)</f>
        <v>6000</v>
      </c>
    </row>
    <row r="12" spans="2:11" ht="31.5" customHeight="1" x14ac:dyDescent="0.25">
      <c r="B12" s="97" t="s">
        <v>141</v>
      </c>
      <c r="C12" s="97"/>
      <c r="D12" s="5" t="s">
        <v>78</v>
      </c>
      <c r="E12" s="5">
        <v>5</v>
      </c>
      <c r="F12" s="46">
        <v>300</v>
      </c>
      <c r="G12" s="5">
        <v>4</v>
      </c>
      <c r="H12" s="54" t="s">
        <v>108</v>
      </c>
      <c r="I12" s="6">
        <f>E12*F12*G12</f>
        <v>6000</v>
      </c>
      <c r="K12" s="48"/>
    </row>
    <row r="13" spans="2:11" ht="36.75" customHeight="1" x14ac:dyDescent="0.25">
      <c r="B13" s="79" t="s">
        <v>143</v>
      </c>
      <c r="C13" s="80"/>
      <c r="D13" s="80"/>
      <c r="E13" s="80"/>
      <c r="F13" s="80"/>
      <c r="G13" s="80"/>
      <c r="H13" s="80"/>
      <c r="I13" s="81"/>
    </row>
    <row r="14" spans="2:11" ht="5.25" customHeight="1" x14ac:dyDescent="0.25"/>
    <row r="15" spans="2:11" ht="23.25" customHeight="1" x14ac:dyDescent="0.25">
      <c r="B15" s="93" t="s">
        <v>105</v>
      </c>
      <c r="C15" s="94"/>
      <c r="D15" s="94"/>
      <c r="E15" s="94"/>
      <c r="F15" s="94"/>
      <c r="G15" s="94"/>
      <c r="H15" s="94"/>
      <c r="I15" s="43">
        <f>SUM(I16:I16)</f>
        <v>3000</v>
      </c>
    </row>
    <row r="16" spans="2:11" ht="40.5" customHeight="1" x14ac:dyDescent="0.25">
      <c r="B16" s="97" t="s">
        <v>142</v>
      </c>
      <c r="C16" s="97"/>
      <c r="D16" s="5" t="s">
        <v>78</v>
      </c>
      <c r="E16" s="5">
        <v>10</v>
      </c>
      <c r="F16" s="46">
        <v>300</v>
      </c>
      <c r="G16" s="5">
        <v>1</v>
      </c>
      <c r="H16" s="54" t="s">
        <v>93</v>
      </c>
      <c r="I16" s="6">
        <f>E16*F16*G16</f>
        <v>3000</v>
      </c>
    </row>
    <row r="17" spans="2:11" ht="34.5" customHeight="1" x14ac:dyDescent="0.25">
      <c r="B17" s="79" t="s">
        <v>166</v>
      </c>
      <c r="C17" s="80"/>
      <c r="D17" s="80"/>
      <c r="E17" s="80"/>
      <c r="F17" s="80"/>
      <c r="G17" s="80"/>
      <c r="H17" s="80"/>
      <c r="I17" s="81"/>
    </row>
    <row r="18" spans="2:11" ht="23.25" customHeight="1" x14ac:dyDescent="0.25">
      <c r="B18" s="47"/>
      <c r="C18" s="47"/>
      <c r="E18" s="47"/>
      <c r="F18" s="37"/>
      <c r="G18" s="47"/>
      <c r="I18" s="48"/>
    </row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23.2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3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4.75" customHeight="1" x14ac:dyDescent="0.25"/>
    <row r="26" spans="2:11" x14ac:dyDescent="0.25">
      <c r="H26" s="16"/>
      <c r="K26" s="16"/>
    </row>
    <row r="27" spans="2:11" x14ac:dyDescent="0.25">
      <c r="H27" s="16"/>
      <c r="K27" s="16"/>
    </row>
    <row r="28" spans="2:11" x14ac:dyDescent="0.25">
      <c r="H28" s="16"/>
      <c r="K28" s="16"/>
    </row>
    <row r="29" spans="2:11" x14ac:dyDescent="0.25">
      <c r="H29" s="16"/>
      <c r="K29" s="16"/>
    </row>
    <row r="30" spans="2:11" x14ac:dyDescent="0.25">
      <c r="H30" s="16"/>
      <c r="K30" s="16"/>
    </row>
  </sheetData>
  <mergeCells count="11">
    <mergeCell ref="B13:I13"/>
    <mergeCell ref="B15:H15"/>
    <mergeCell ref="B16:C16"/>
    <mergeCell ref="B17:I17"/>
    <mergeCell ref="C4:I4"/>
    <mergeCell ref="C8:F8"/>
    <mergeCell ref="B10:C10"/>
    <mergeCell ref="B11:H11"/>
    <mergeCell ref="B12:C12"/>
    <mergeCell ref="C6:F6"/>
    <mergeCell ref="G6:I6"/>
  </mergeCells>
  <pageMargins left="0.70866141732283472" right="0.70866141732283472" top="0.74803149606299213" bottom="0.74803149606299213" header="0.31496062992125984" footer="0.31496062992125984"/>
  <pageSetup scale="84" fitToHeight="0" orientation="portrait" r:id="rId1"/>
  <headerFooter>
    <oddFooter>&amp;R&amp;P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365F6-1113-4B45-87A4-AFA112F736D9}">
  <sheetPr codeName="Hoja7">
    <pageSetUpPr fitToPage="1"/>
  </sheetPr>
  <dimension ref="A1:P60"/>
  <sheetViews>
    <sheetView showGridLines="0" topLeftCell="B1" zoomScaleNormal="100" zoomScaleSheetLayoutView="55" workbookViewId="0">
      <selection activeCell="I8" sqref="I8"/>
    </sheetView>
  </sheetViews>
  <sheetFormatPr baseColWidth="10" defaultColWidth="11.42578125" defaultRowHeight="15" x14ac:dyDescent="0.25"/>
  <cols>
    <col min="1" max="1" width="5.7109375" style="1" hidden="1" customWidth="1"/>
    <col min="2" max="2" width="12.5703125" style="1" customWidth="1"/>
    <col min="3" max="3" width="20.5703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6" ht="15" customHeight="1" x14ac:dyDescent="0.25"/>
    <row r="2" spans="2:16" ht="126.75" customHeight="1" x14ac:dyDescent="0.25"/>
    <row r="3" spans="2:16" ht="15" customHeight="1" x14ac:dyDescent="0.25"/>
    <row r="4" spans="2:16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6" ht="9.9499999999999993" customHeight="1" x14ac:dyDescent="0.25">
      <c r="B5" s="41"/>
    </row>
    <row r="6" spans="2:16" ht="27" customHeight="1" x14ac:dyDescent="0.25">
      <c r="B6" s="39" t="s">
        <v>0</v>
      </c>
      <c r="C6" s="92" t="s">
        <v>51</v>
      </c>
      <c r="D6" s="92"/>
      <c r="E6" s="92"/>
      <c r="F6" s="92"/>
      <c r="G6" s="92"/>
      <c r="H6" s="92"/>
      <c r="I6" s="92"/>
      <c r="K6" s="48"/>
    </row>
    <row r="7" spans="2:16" ht="9.9499999999999993" customHeight="1" x14ac:dyDescent="0.25">
      <c r="B7" s="41"/>
    </row>
    <row r="8" spans="2:16" ht="27" customHeight="1" x14ac:dyDescent="0.25">
      <c r="B8" s="39" t="s">
        <v>1</v>
      </c>
      <c r="C8" s="92" t="s">
        <v>125</v>
      </c>
      <c r="D8" s="92"/>
      <c r="E8" s="92"/>
      <c r="F8" s="92"/>
      <c r="H8" s="39" t="s">
        <v>2</v>
      </c>
      <c r="I8" s="38">
        <f>I11+I16</f>
        <v>2702990</v>
      </c>
    </row>
    <row r="9" spans="2:16" ht="9.9499999999999993" customHeight="1" x14ac:dyDescent="0.25"/>
    <row r="10" spans="2:16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6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SUM(I12:I13)</f>
        <v>1278990</v>
      </c>
    </row>
    <row r="12" spans="2:16" ht="43.5" customHeight="1" x14ac:dyDescent="0.25">
      <c r="B12" s="84" t="s">
        <v>160</v>
      </c>
      <c r="C12" s="85"/>
      <c r="D12" s="5" t="s">
        <v>78</v>
      </c>
      <c r="E12" s="5">
        <v>1</v>
      </c>
      <c r="F12" s="4">
        <v>70000</v>
      </c>
      <c r="G12" s="5">
        <v>6</v>
      </c>
      <c r="H12" s="54" t="s">
        <v>80</v>
      </c>
      <c r="I12" s="6">
        <f>E12*F12*G12</f>
        <v>420000</v>
      </c>
      <c r="M12" s="2"/>
      <c r="N12" s="2"/>
      <c r="O12" s="2"/>
      <c r="P12" s="2"/>
    </row>
    <row r="13" spans="2:16" ht="31.5" customHeight="1" x14ac:dyDescent="0.25">
      <c r="B13" s="84" t="s">
        <v>109</v>
      </c>
      <c r="C13" s="85"/>
      <c r="D13" s="5" t="s">
        <v>78</v>
      </c>
      <c r="E13" s="5">
        <v>1</v>
      </c>
      <c r="F13" s="4">
        <v>143165</v>
      </c>
      <c r="G13" s="5">
        <v>6</v>
      </c>
      <c r="H13" s="54" t="s">
        <v>146</v>
      </c>
      <c r="I13" s="6">
        <f>E13*F13*G13</f>
        <v>858990</v>
      </c>
      <c r="K13" s="2"/>
      <c r="L13" s="2"/>
      <c r="M13" s="2"/>
      <c r="N13" s="2"/>
      <c r="O13" s="2"/>
      <c r="P13" s="2"/>
    </row>
    <row r="14" spans="2:16" ht="34.5" customHeight="1" x14ac:dyDescent="0.25">
      <c r="B14" s="79" t="s">
        <v>165</v>
      </c>
      <c r="C14" s="80"/>
      <c r="D14" s="80"/>
      <c r="E14" s="80"/>
      <c r="F14" s="80"/>
      <c r="G14" s="80"/>
      <c r="H14" s="80"/>
      <c r="I14" s="81"/>
      <c r="K14" s="48"/>
      <c r="L14" s="48"/>
      <c r="M14" s="48"/>
      <c r="N14" s="48"/>
      <c r="O14" s="48"/>
      <c r="P14" s="48"/>
    </row>
    <row r="15" spans="2:16" ht="5.25" customHeight="1" x14ac:dyDescent="0.25"/>
    <row r="16" spans="2:16" ht="21" customHeight="1" x14ac:dyDescent="0.25">
      <c r="B16" s="93" t="s">
        <v>96</v>
      </c>
      <c r="C16" s="94"/>
      <c r="D16" s="94"/>
      <c r="E16" s="94"/>
      <c r="F16" s="94"/>
      <c r="G16" s="94"/>
      <c r="H16" s="94"/>
      <c r="I16" s="43">
        <f>SUM(I17:I41)</f>
        <v>1424000</v>
      </c>
      <c r="K16" s="48"/>
    </row>
    <row r="17" spans="1:16" ht="32.25" customHeight="1" x14ac:dyDescent="0.25">
      <c r="A17" s="61"/>
      <c r="B17" s="95" t="s">
        <v>158</v>
      </c>
      <c r="C17" s="96"/>
      <c r="D17" s="5" t="s">
        <v>78</v>
      </c>
      <c r="E17" s="5">
        <v>1</v>
      </c>
      <c r="F17" s="4">
        <v>18000</v>
      </c>
      <c r="G17" s="5">
        <v>2</v>
      </c>
      <c r="H17" s="5" t="s">
        <v>123</v>
      </c>
      <c r="I17" s="6">
        <f>E17*F17*G17</f>
        <v>36000</v>
      </c>
      <c r="P17" s="2"/>
    </row>
    <row r="18" spans="1:16" ht="20.25" customHeight="1" x14ac:dyDescent="0.25">
      <c r="A18" s="61"/>
      <c r="B18" s="104" t="s">
        <v>110</v>
      </c>
      <c r="C18" s="105"/>
      <c r="D18" s="24" t="s">
        <v>78</v>
      </c>
      <c r="E18" s="24">
        <v>1</v>
      </c>
      <c r="F18" s="60">
        <v>20000</v>
      </c>
      <c r="G18" s="24">
        <v>2</v>
      </c>
      <c r="H18" s="24" t="s">
        <v>123</v>
      </c>
      <c r="I18" s="6">
        <f t="shared" ref="I18:I41" si="0">E18*F18*G18</f>
        <v>40000</v>
      </c>
      <c r="P18" s="2"/>
    </row>
    <row r="19" spans="1:16" ht="18" customHeight="1" x14ac:dyDescent="0.25">
      <c r="A19" s="62"/>
      <c r="B19" s="103" t="s">
        <v>111</v>
      </c>
      <c r="C19" s="103"/>
      <c r="D19" s="5" t="s">
        <v>78</v>
      </c>
      <c r="E19" s="5">
        <v>1</v>
      </c>
      <c r="F19" s="4">
        <v>18000</v>
      </c>
      <c r="G19" s="5">
        <v>2</v>
      </c>
      <c r="H19" s="5" t="s">
        <v>123</v>
      </c>
      <c r="I19" s="6">
        <f t="shared" si="0"/>
        <v>36000</v>
      </c>
      <c r="P19" s="2"/>
    </row>
    <row r="20" spans="1:16" ht="20.25" customHeight="1" x14ac:dyDescent="0.25">
      <c r="A20" s="62"/>
      <c r="B20" s="103" t="s">
        <v>147</v>
      </c>
      <c r="C20" s="103"/>
      <c r="D20" s="5" t="s">
        <v>78</v>
      </c>
      <c r="E20" s="5">
        <v>1</v>
      </c>
      <c r="F20" s="4">
        <v>20000</v>
      </c>
      <c r="G20" s="5">
        <v>2</v>
      </c>
      <c r="H20" s="5" t="s">
        <v>123</v>
      </c>
      <c r="I20" s="6">
        <f t="shared" si="0"/>
        <v>40000</v>
      </c>
      <c r="P20" s="2"/>
    </row>
    <row r="21" spans="1:16" ht="19.5" customHeight="1" x14ac:dyDescent="0.25">
      <c r="A21" s="62"/>
      <c r="B21" s="103" t="s">
        <v>112</v>
      </c>
      <c r="C21" s="103"/>
      <c r="D21" s="5" t="s">
        <v>78</v>
      </c>
      <c r="E21" s="5">
        <v>1</v>
      </c>
      <c r="F21" s="4">
        <v>60000</v>
      </c>
      <c r="G21" s="5">
        <v>2</v>
      </c>
      <c r="H21" s="5" t="s">
        <v>123</v>
      </c>
      <c r="I21" s="6">
        <f t="shared" si="0"/>
        <v>120000</v>
      </c>
      <c r="P21" s="2"/>
    </row>
    <row r="22" spans="1:16" ht="36" customHeight="1" x14ac:dyDescent="0.25">
      <c r="A22" s="62"/>
      <c r="B22" s="103" t="s">
        <v>148</v>
      </c>
      <c r="C22" s="103"/>
      <c r="D22" s="5" t="s">
        <v>78</v>
      </c>
      <c r="E22" s="5">
        <v>1</v>
      </c>
      <c r="F22" s="4">
        <v>15000</v>
      </c>
      <c r="G22" s="5">
        <v>2</v>
      </c>
      <c r="H22" s="5" t="s">
        <v>123</v>
      </c>
      <c r="I22" s="6">
        <f t="shared" si="0"/>
        <v>30000</v>
      </c>
      <c r="P22" s="2"/>
    </row>
    <row r="23" spans="1:16" ht="21" customHeight="1" x14ac:dyDescent="0.25">
      <c r="A23" s="62"/>
      <c r="B23" s="103" t="s">
        <v>157</v>
      </c>
      <c r="C23" s="103"/>
      <c r="D23" s="5" t="s">
        <v>78</v>
      </c>
      <c r="E23" s="5">
        <v>1</v>
      </c>
      <c r="F23" s="4">
        <v>20000</v>
      </c>
      <c r="G23" s="5">
        <v>2</v>
      </c>
      <c r="H23" s="5" t="s">
        <v>123</v>
      </c>
      <c r="I23" s="6">
        <f t="shared" si="0"/>
        <v>40000</v>
      </c>
      <c r="P23" s="2"/>
    </row>
    <row r="24" spans="1:16" ht="23.25" customHeight="1" x14ac:dyDescent="0.25">
      <c r="A24" s="62"/>
      <c r="B24" s="103" t="s">
        <v>156</v>
      </c>
      <c r="C24" s="103"/>
      <c r="D24" s="5" t="s">
        <v>78</v>
      </c>
      <c r="E24" s="5">
        <v>1</v>
      </c>
      <c r="F24" s="4">
        <v>30000</v>
      </c>
      <c r="G24" s="5">
        <v>2</v>
      </c>
      <c r="H24" s="5" t="s">
        <v>123</v>
      </c>
      <c r="I24" s="6">
        <f t="shared" si="0"/>
        <v>60000</v>
      </c>
      <c r="P24" s="2"/>
    </row>
    <row r="25" spans="1:16" ht="20.25" customHeight="1" x14ac:dyDescent="0.25">
      <c r="A25" s="62"/>
      <c r="B25" s="103" t="s">
        <v>155</v>
      </c>
      <c r="C25" s="103"/>
      <c r="D25" s="5" t="s">
        <v>78</v>
      </c>
      <c r="E25" s="5">
        <v>1</v>
      </c>
      <c r="F25" s="4">
        <v>18000</v>
      </c>
      <c r="G25" s="5">
        <v>2</v>
      </c>
      <c r="H25" s="5" t="s">
        <v>123</v>
      </c>
      <c r="I25" s="6">
        <f t="shared" si="0"/>
        <v>36000</v>
      </c>
      <c r="P25" s="2"/>
    </row>
    <row r="26" spans="1:16" ht="17.25" customHeight="1" x14ac:dyDescent="0.25">
      <c r="A26" s="62"/>
      <c r="B26" s="103" t="s">
        <v>154</v>
      </c>
      <c r="C26" s="103"/>
      <c r="D26" s="5" t="s">
        <v>78</v>
      </c>
      <c r="E26" s="5">
        <v>1</v>
      </c>
      <c r="F26" s="4">
        <v>30000</v>
      </c>
      <c r="G26" s="5">
        <v>2</v>
      </c>
      <c r="H26" s="5" t="s">
        <v>123</v>
      </c>
      <c r="I26" s="6">
        <f t="shared" si="0"/>
        <v>60000</v>
      </c>
      <c r="P26" s="2"/>
    </row>
    <row r="27" spans="1:16" ht="17.25" customHeight="1" x14ac:dyDescent="0.25">
      <c r="A27" s="62"/>
      <c r="B27" s="103" t="s">
        <v>113</v>
      </c>
      <c r="C27" s="103"/>
      <c r="D27" s="5" t="s">
        <v>78</v>
      </c>
      <c r="E27" s="5">
        <v>1</v>
      </c>
      <c r="F27" s="4">
        <v>25000</v>
      </c>
      <c r="G27" s="5">
        <v>2</v>
      </c>
      <c r="H27" s="5" t="s">
        <v>123</v>
      </c>
      <c r="I27" s="6">
        <f t="shared" si="0"/>
        <v>50000</v>
      </c>
      <c r="P27" s="2"/>
    </row>
    <row r="28" spans="1:16" ht="17.25" customHeight="1" x14ac:dyDescent="0.25">
      <c r="A28" s="62"/>
      <c r="B28" s="103" t="s">
        <v>153</v>
      </c>
      <c r="C28" s="103"/>
      <c r="D28" s="5" t="s">
        <v>78</v>
      </c>
      <c r="E28" s="5">
        <v>1</v>
      </c>
      <c r="F28" s="4">
        <v>30000</v>
      </c>
      <c r="G28" s="5">
        <v>2</v>
      </c>
      <c r="H28" s="5" t="s">
        <v>123</v>
      </c>
      <c r="I28" s="6">
        <f t="shared" si="0"/>
        <v>60000</v>
      </c>
      <c r="P28" s="2"/>
    </row>
    <row r="29" spans="1:16" ht="17.25" customHeight="1" x14ac:dyDescent="0.25">
      <c r="A29" s="62"/>
      <c r="B29" s="103" t="s">
        <v>152</v>
      </c>
      <c r="C29" s="103"/>
      <c r="D29" s="5" t="s">
        <v>78</v>
      </c>
      <c r="E29" s="5">
        <v>1</v>
      </c>
      <c r="F29" s="4">
        <v>45000</v>
      </c>
      <c r="G29" s="5">
        <v>2</v>
      </c>
      <c r="H29" s="5" t="s">
        <v>123</v>
      </c>
      <c r="I29" s="6">
        <f t="shared" si="0"/>
        <v>90000</v>
      </c>
      <c r="P29" s="2"/>
    </row>
    <row r="30" spans="1:16" ht="17.25" customHeight="1" x14ac:dyDescent="0.25">
      <c r="A30" s="62"/>
      <c r="B30" s="103" t="s">
        <v>114</v>
      </c>
      <c r="C30" s="103"/>
      <c r="D30" s="5" t="s">
        <v>78</v>
      </c>
      <c r="E30" s="5">
        <v>1</v>
      </c>
      <c r="F30" s="4">
        <v>35000</v>
      </c>
      <c r="G30" s="5">
        <v>2</v>
      </c>
      <c r="H30" s="5" t="s">
        <v>123</v>
      </c>
      <c r="I30" s="6">
        <f t="shared" si="0"/>
        <v>70000</v>
      </c>
      <c r="P30" s="2"/>
    </row>
    <row r="31" spans="1:16" ht="17.25" customHeight="1" x14ac:dyDescent="0.25">
      <c r="A31" s="62"/>
      <c r="B31" s="103" t="s">
        <v>115</v>
      </c>
      <c r="C31" s="103"/>
      <c r="D31" s="5" t="s">
        <v>78</v>
      </c>
      <c r="E31" s="5">
        <v>1</v>
      </c>
      <c r="F31" s="4">
        <v>40000</v>
      </c>
      <c r="G31" s="5">
        <v>2</v>
      </c>
      <c r="H31" s="5" t="s">
        <v>123</v>
      </c>
      <c r="I31" s="6">
        <f t="shared" si="0"/>
        <v>80000</v>
      </c>
      <c r="P31" s="2"/>
    </row>
    <row r="32" spans="1:16" ht="17.25" customHeight="1" x14ac:dyDescent="0.25">
      <c r="A32" s="62"/>
      <c r="B32" s="103" t="s">
        <v>116</v>
      </c>
      <c r="C32" s="103"/>
      <c r="D32" s="5" t="s">
        <v>78</v>
      </c>
      <c r="E32" s="5">
        <v>1</v>
      </c>
      <c r="F32" s="4">
        <v>40000</v>
      </c>
      <c r="G32" s="5">
        <v>2</v>
      </c>
      <c r="H32" s="5" t="s">
        <v>123</v>
      </c>
      <c r="I32" s="6">
        <f t="shared" si="0"/>
        <v>80000</v>
      </c>
      <c r="P32" s="2"/>
    </row>
    <row r="33" spans="1:16" ht="17.25" customHeight="1" x14ac:dyDescent="0.25">
      <c r="A33" s="62"/>
      <c r="B33" s="103" t="s">
        <v>117</v>
      </c>
      <c r="C33" s="103"/>
      <c r="D33" s="5" t="s">
        <v>78</v>
      </c>
      <c r="E33" s="5">
        <v>1</v>
      </c>
      <c r="F33" s="4">
        <v>30000</v>
      </c>
      <c r="G33" s="5">
        <v>2</v>
      </c>
      <c r="H33" s="5" t="s">
        <v>123</v>
      </c>
      <c r="I33" s="6">
        <f t="shared" si="0"/>
        <v>60000</v>
      </c>
      <c r="P33" s="2"/>
    </row>
    <row r="34" spans="1:16" ht="17.25" customHeight="1" x14ac:dyDescent="0.25">
      <c r="A34" s="62"/>
      <c r="B34" s="103" t="s">
        <v>118</v>
      </c>
      <c r="C34" s="103"/>
      <c r="D34" s="5" t="s">
        <v>78</v>
      </c>
      <c r="E34" s="5">
        <v>1</v>
      </c>
      <c r="F34" s="4">
        <v>25000</v>
      </c>
      <c r="G34" s="5">
        <v>2</v>
      </c>
      <c r="H34" s="5" t="s">
        <v>123</v>
      </c>
      <c r="I34" s="6">
        <f t="shared" si="0"/>
        <v>50000</v>
      </c>
      <c r="P34" s="2"/>
    </row>
    <row r="35" spans="1:16" ht="17.25" customHeight="1" x14ac:dyDescent="0.25">
      <c r="A35" s="62"/>
      <c r="B35" s="103" t="s">
        <v>119</v>
      </c>
      <c r="C35" s="103"/>
      <c r="D35" s="5" t="s">
        <v>78</v>
      </c>
      <c r="E35" s="5">
        <v>1</v>
      </c>
      <c r="F35" s="4">
        <v>20000</v>
      </c>
      <c r="G35" s="5">
        <v>2</v>
      </c>
      <c r="H35" s="5" t="s">
        <v>123</v>
      </c>
      <c r="I35" s="6">
        <f t="shared" si="0"/>
        <v>40000</v>
      </c>
      <c r="P35" s="2"/>
    </row>
    <row r="36" spans="1:16" ht="17.25" customHeight="1" x14ac:dyDescent="0.25">
      <c r="A36" s="62"/>
      <c r="B36" s="103" t="s">
        <v>149</v>
      </c>
      <c r="C36" s="103"/>
      <c r="D36" s="5" t="s">
        <v>78</v>
      </c>
      <c r="E36" s="5">
        <v>1</v>
      </c>
      <c r="F36" s="4">
        <v>25000</v>
      </c>
      <c r="G36" s="5">
        <v>2</v>
      </c>
      <c r="H36" s="5" t="s">
        <v>123</v>
      </c>
      <c r="I36" s="6">
        <f t="shared" si="0"/>
        <v>50000</v>
      </c>
      <c r="P36" s="2"/>
    </row>
    <row r="37" spans="1:16" ht="17.25" customHeight="1" x14ac:dyDescent="0.25">
      <c r="A37" s="103" t="s">
        <v>150</v>
      </c>
      <c r="B37" s="103"/>
      <c r="C37" s="103"/>
      <c r="D37" s="5" t="s">
        <v>78</v>
      </c>
      <c r="E37" s="5">
        <v>1</v>
      </c>
      <c r="F37" s="4">
        <v>35000</v>
      </c>
      <c r="G37" s="5">
        <v>2</v>
      </c>
      <c r="H37" s="5" t="s">
        <v>123</v>
      </c>
      <c r="I37" s="6">
        <f t="shared" si="0"/>
        <v>70000</v>
      </c>
      <c r="P37" s="2"/>
    </row>
    <row r="38" spans="1:16" ht="17.25" customHeight="1" x14ac:dyDescent="0.25">
      <c r="A38" s="62"/>
      <c r="B38" s="103" t="s">
        <v>120</v>
      </c>
      <c r="C38" s="103"/>
      <c r="D38" s="5" t="s">
        <v>78</v>
      </c>
      <c r="E38" s="5">
        <v>1</v>
      </c>
      <c r="F38" s="4">
        <v>45000</v>
      </c>
      <c r="G38" s="5">
        <v>2</v>
      </c>
      <c r="H38" s="5" t="s">
        <v>123</v>
      </c>
      <c r="I38" s="6">
        <f t="shared" si="0"/>
        <v>90000</v>
      </c>
      <c r="P38" s="2"/>
    </row>
    <row r="39" spans="1:16" ht="17.25" customHeight="1" x14ac:dyDescent="0.25">
      <c r="A39" s="62"/>
      <c r="B39" s="103" t="s">
        <v>121</v>
      </c>
      <c r="C39" s="103"/>
      <c r="D39" s="5" t="s">
        <v>78</v>
      </c>
      <c r="E39" s="5">
        <v>1</v>
      </c>
      <c r="F39" s="4">
        <v>35000</v>
      </c>
      <c r="G39" s="5">
        <v>2</v>
      </c>
      <c r="H39" s="5" t="s">
        <v>123</v>
      </c>
      <c r="I39" s="6">
        <f t="shared" si="0"/>
        <v>70000</v>
      </c>
      <c r="P39" s="2"/>
    </row>
    <row r="40" spans="1:16" ht="17.25" customHeight="1" x14ac:dyDescent="0.25">
      <c r="A40" s="62"/>
      <c r="B40" s="103" t="s">
        <v>151</v>
      </c>
      <c r="C40" s="103"/>
      <c r="D40" s="5" t="s">
        <v>78</v>
      </c>
      <c r="E40" s="5">
        <v>1</v>
      </c>
      <c r="F40" s="4">
        <v>15000</v>
      </c>
      <c r="G40" s="5">
        <v>2</v>
      </c>
      <c r="H40" s="5" t="s">
        <v>123</v>
      </c>
      <c r="I40" s="6">
        <f t="shared" si="0"/>
        <v>30000</v>
      </c>
      <c r="P40" s="2"/>
    </row>
    <row r="41" spans="1:16" ht="17.25" customHeight="1" x14ac:dyDescent="0.25">
      <c r="A41" s="62"/>
      <c r="B41" s="103" t="s">
        <v>122</v>
      </c>
      <c r="C41" s="103"/>
      <c r="D41" s="5" t="s">
        <v>78</v>
      </c>
      <c r="E41" s="5">
        <v>1</v>
      </c>
      <c r="F41" s="4">
        <v>18000</v>
      </c>
      <c r="G41" s="5">
        <v>2</v>
      </c>
      <c r="H41" s="5" t="s">
        <v>123</v>
      </c>
      <c r="I41" s="6">
        <f t="shared" si="0"/>
        <v>36000</v>
      </c>
      <c r="P41" s="2"/>
    </row>
    <row r="42" spans="1:16" ht="33.75" customHeight="1" x14ac:dyDescent="0.25">
      <c r="B42" s="100" t="s">
        <v>159</v>
      </c>
      <c r="C42" s="101"/>
      <c r="D42" s="101"/>
      <c r="E42" s="101"/>
      <c r="F42" s="101"/>
      <c r="G42" s="101"/>
      <c r="H42" s="101"/>
      <c r="I42" s="102"/>
    </row>
    <row r="43" spans="1:16" ht="5.25" customHeight="1" x14ac:dyDescent="0.25"/>
    <row r="44" spans="1:16" ht="23.25" customHeight="1" x14ac:dyDescent="0.25">
      <c r="B44" s="47"/>
      <c r="C44" s="47"/>
      <c r="E44" s="47"/>
      <c r="F44" s="37"/>
      <c r="G44" s="47"/>
      <c r="I44" s="48"/>
    </row>
    <row r="45" spans="1:16" ht="15" customHeight="1" x14ac:dyDescent="0.25">
      <c r="B45" s="47"/>
      <c r="C45" s="47"/>
      <c r="E45" s="47"/>
      <c r="F45" s="37"/>
      <c r="G45" s="47"/>
      <c r="I45" s="48"/>
    </row>
    <row r="46" spans="1:16" ht="23.25" customHeight="1" x14ac:dyDescent="0.25">
      <c r="B46" s="47"/>
      <c r="C46" s="47"/>
      <c r="E46" s="47"/>
      <c r="F46" s="37"/>
      <c r="G46" s="47"/>
      <c r="I46" s="48"/>
    </row>
    <row r="47" spans="1:16" ht="23.25" customHeight="1" x14ac:dyDescent="0.25">
      <c r="B47" s="47"/>
      <c r="C47" s="47"/>
      <c r="E47" s="47"/>
      <c r="F47" s="37"/>
      <c r="G47" s="47"/>
      <c r="I47" s="48"/>
    </row>
    <row r="48" spans="1:16" ht="23.25" customHeight="1" x14ac:dyDescent="0.25">
      <c r="B48" s="47"/>
      <c r="C48" s="47"/>
      <c r="E48" s="47"/>
      <c r="F48" s="37"/>
      <c r="G48" s="47"/>
      <c r="I48" s="48"/>
    </row>
    <row r="49" spans="2:11" ht="23.25" customHeight="1" x14ac:dyDescent="0.25">
      <c r="B49" s="47"/>
      <c r="C49" s="47"/>
      <c r="E49" s="47"/>
      <c r="F49" s="37"/>
      <c r="G49" s="47"/>
      <c r="I49" s="48"/>
    </row>
    <row r="50" spans="2:11" ht="23.25" customHeight="1" x14ac:dyDescent="0.25">
      <c r="B50" s="47"/>
      <c r="C50" s="47"/>
      <c r="E50" s="47"/>
      <c r="F50" s="37"/>
      <c r="G50" s="47"/>
      <c r="I50" s="48"/>
    </row>
    <row r="51" spans="2:11" ht="23.25" customHeight="1" x14ac:dyDescent="0.25">
      <c r="B51" s="47"/>
      <c r="C51" s="47"/>
      <c r="E51" s="47"/>
      <c r="F51" s="37"/>
      <c r="G51" s="47"/>
      <c r="I51" s="48"/>
    </row>
    <row r="52" spans="2:11" ht="23.25" customHeight="1" x14ac:dyDescent="0.25">
      <c r="B52" s="47"/>
      <c r="C52" s="47"/>
      <c r="E52" s="47"/>
      <c r="F52" s="37"/>
      <c r="G52" s="47"/>
      <c r="I52" s="48"/>
    </row>
    <row r="53" spans="2:11" ht="23.25" customHeight="1" x14ac:dyDescent="0.25">
      <c r="B53" s="47"/>
      <c r="C53" s="47"/>
      <c r="E53" s="47"/>
      <c r="F53" s="37"/>
      <c r="G53" s="47"/>
      <c r="I53" s="48"/>
    </row>
    <row r="54" spans="2:11" ht="24.75" customHeight="1" x14ac:dyDescent="0.25"/>
    <row r="56" spans="2:11" x14ac:dyDescent="0.25">
      <c r="H56" s="16"/>
      <c r="K56" s="16"/>
    </row>
    <row r="57" spans="2:11" x14ac:dyDescent="0.25">
      <c r="H57" s="16"/>
      <c r="K57" s="16"/>
    </row>
    <row r="58" spans="2:11" x14ac:dyDescent="0.25">
      <c r="H58" s="16"/>
      <c r="K58" s="16"/>
    </row>
    <row r="59" spans="2:11" x14ac:dyDescent="0.25">
      <c r="H59" s="16"/>
      <c r="K59" s="16"/>
    </row>
    <row r="60" spans="2:11" x14ac:dyDescent="0.25">
      <c r="H60" s="16"/>
      <c r="K60" s="16"/>
    </row>
  </sheetData>
  <mergeCells count="36">
    <mergeCell ref="B13:C13"/>
    <mergeCell ref="A37:C37"/>
    <mergeCell ref="B38:C38"/>
    <mergeCell ref="B27:C27"/>
    <mergeCell ref="B28:C28"/>
    <mergeCell ref="B29:C29"/>
    <mergeCell ref="B30:C30"/>
    <mergeCell ref="B31:C31"/>
    <mergeCell ref="B32:C32"/>
    <mergeCell ref="B22:C22"/>
    <mergeCell ref="B36:C36"/>
    <mergeCell ref="B18:C18"/>
    <mergeCell ref="B23:C23"/>
    <mergeCell ref="B24:C24"/>
    <mergeCell ref="B25:C25"/>
    <mergeCell ref="B26:C26"/>
    <mergeCell ref="B14:I14"/>
    <mergeCell ref="B16:H16"/>
    <mergeCell ref="B17:C17"/>
    <mergeCell ref="B42:I42"/>
    <mergeCell ref="B19:C19"/>
    <mergeCell ref="B20:C20"/>
    <mergeCell ref="B21:C21"/>
    <mergeCell ref="B39:C39"/>
    <mergeCell ref="B40:C40"/>
    <mergeCell ref="B41:C41"/>
    <mergeCell ref="B33:C33"/>
    <mergeCell ref="B34:C34"/>
    <mergeCell ref="B35:C35"/>
    <mergeCell ref="B12:C12"/>
    <mergeCell ref="C4:I4"/>
    <mergeCell ref="C8:F8"/>
    <mergeCell ref="B10:C10"/>
    <mergeCell ref="B11:H11"/>
    <mergeCell ref="C6:F6"/>
    <mergeCell ref="G6:I6"/>
  </mergeCells>
  <phoneticPr fontId="3" type="noConversion"/>
  <pageMargins left="0.70866141732283472" right="0.70866141732283472" top="0.74803149606299213" bottom="0.74803149606299213" header="0.31496062992125984" footer="0.31496062992125984"/>
  <pageSetup scale="84" fitToHeight="0" orientation="portrait" r:id="rId1"/>
  <headerFooter>
    <oddFooter>&amp;R&amp;P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3C5B0-69BC-4AFB-88C1-ACE9A3248289}">
  <sheetPr codeName="Hoja8">
    <pageSetUpPr fitToPage="1"/>
  </sheetPr>
  <dimension ref="A1:Q31"/>
  <sheetViews>
    <sheetView showGridLines="0" topLeftCell="B1" zoomScaleNormal="100" zoomScaleSheetLayoutView="55" workbookViewId="0">
      <selection activeCell="I8" sqref="I8"/>
    </sheetView>
  </sheetViews>
  <sheetFormatPr baseColWidth="10" defaultColWidth="11.42578125" defaultRowHeight="15" x14ac:dyDescent="0.25"/>
  <cols>
    <col min="1" max="1" width="5.7109375" style="1" hidden="1" customWidth="1"/>
    <col min="2" max="2" width="12.5703125" style="1" customWidth="1"/>
    <col min="3" max="3" width="20.5703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" width="11.42578125" style="1"/>
    <col min="17" max="17" width="12.5703125" style="1" bestFit="1" customWidth="1"/>
    <col min="18" max="16384" width="11.42578125" style="1"/>
  </cols>
  <sheetData>
    <row r="1" spans="2:17" ht="15" customHeight="1" x14ac:dyDescent="0.25"/>
    <row r="2" spans="2:17" ht="126.75" customHeight="1" x14ac:dyDescent="0.25"/>
    <row r="3" spans="2:17" ht="15" customHeight="1" x14ac:dyDescent="0.25"/>
    <row r="4" spans="2:17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7" ht="9.9499999999999993" customHeight="1" x14ac:dyDescent="0.25">
      <c r="B5" s="41"/>
    </row>
    <row r="6" spans="2:17" ht="27" customHeight="1" x14ac:dyDescent="0.25">
      <c r="B6" s="39" t="s">
        <v>0</v>
      </c>
      <c r="C6" s="92" t="s">
        <v>51</v>
      </c>
      <c r="D6" s="92"/>
      <c r="E6" s="92"/>
      <c r="F6" s="92"/>
      <c r="G6" s="92"/>
      <c r="H6" s="92"/>
      <c r="I6" s="92"/>
      <c r="K6" s="48"/>
    </row>
    <row r="7" spans="2:17" ht="9.9499999999999993" customHeight="1" x14ac:dyDescent="0.25">
      <c r="B7" s="41"/>
    </row>
    <row r="8" spans="2:17" ht="27" customHeight="1" x14ac:dyDescent="0.25">
      <c r="B8" s="39" t="s">
        <v>1</v>
      </c>
      <c r="C8" s="92" t="s">
        <v>61</v>
      </c>
      <c r="D8" s="92"/>
      <c r="E8" s="92"/>
      <c r="F8" s="92"/>
      <c r="H8" s="39" t="s">
        <v>2</v>
      </c>
      <c r="I8" s="38">
        <f>I11+I15</f>
        <v>400000</v>
      </c>
      <c r="Q8" s="2"/>
    </row>
    <row r="9" spans="2:17" ht="9.9499999999999993" customHeight="1" x14ac:dyDescent="0.25"/>
    <row r="10" spans="2:17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  <c r="Q10" s="55"/>
    </row>
    <row r="11" spans="2:17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SUM(I12:I12)</f>
        <v>150000</v>
      </c>
    </row>
    <row r="12" spans="2:17" ht="31.5" customHeight="1" x14ac:dyDescent="0.25">
      <c r="B12" s="97" t="s">
        <v>239</v>
      </c>
      <c r="C12" s="97"/>
      <c r="D12" s="5" t="s">
        <v>78</v>
      </c>
      <c r="E12" s="5">
        <v>15</v>
      </c>
      <c r="F12" s="4">
        <v>2500</v>
      </c>
      <c r="G12" s="5">
        <v>4</v>
      </c>
      <c r="H12" s="54" t="s">
        <v>108</v>
      </c>
      <c r="I12" s="6">
        <f>E12*F12*G12</f>
        <v>150000</v>
      </c>
      <c r="K12" s="48"/>
    </row>
    <row r="13" spans="2:17" ht="34.5" customHeight="1" x14ac:dyDescent="0.25">
      <c r="B13" s="79" t="s">
        <v>164</v>
      </c>
      <c r="C13" s="80"/>
      <c r="D13" s="80"/>
      <c r="E13" s="80"/>
      <c r="F13" s="80"/>
      <c r="G13" s="80"/>
      <c r="H13" s="80"/>
      <c r="I13" s="81"/>
    </row>
    <row r="14" spans="2:17" ht="5.25" customHeight="1" x14ac:dyDescent="0.25"/>
    <row r="15" spans="2:17" ht="21" customHeight="1" x14ac:dyDescent="0.25">
      <c r="B15" s="93" t="s">
        <v>96</v>
      </c>
      <c r="C15" s="94"/>
      <c r="D15" s="94"/>
      <c r="E15" s="94"/>
      <c r="F15" s="94"/>
      <c r="G15" s="94"/>
      <c r="H15" s="94"/>
      <c r="I15" s="43">
        <f>SUM(I16:I16)</f>
        <v>250000</v>
      </c>
      <c r="K15" s="48"/>
    </row>
    <row r="16" spans="2:17" ht="32.25" customHeight="1" x14ac:dyDescent="0.25">
      <c r="B16" s="95" t="s">
        <v>240</v>
      </c>
      <c r="C16" s="96"/>
      <c r="D16" s="5" t="s">
        <v>78</v>
      </c>
      <c r="E16" s="5">
        <v>100</v>
      </c>
      <c r="F16" s="4">
        <v>2500</v>
      </c>
      <c r="G16" s="5">
        <v>1</v>
      </c>
      <c r="H16" s="5" t="s">
        <v>93</v>
      </c>
      <c r="I16" s="6">
        <f>E16*F16*G16</f>
        <v>250000</v>
      </c>
      <c r="K16" s="48"/>
      <c r="P16" s="2"/>
    </row>
    <row r="17" spans="2:11" ht="44.25" customHeight="1" x14ac:dyDescent="0.25">
      <c r="B17" s="79" t="s">
        <v>145</v>
      </c>
      <c r="C17" s="80"/>
      <c r="D17" s="80"/>
      <c r="E17" s="80"/>
      <c r="F17" s="80"/>
      <c r="G17" s="80"/>
      <c r="H17" s="80"/>
      <c r="I17" s="81"/>
    </row>
    <row r="18" spans="2:11" ht="5.25" customHeight="1" x14ac:dyDescent="0.25"/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1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3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3.25" customHeight="1" x14ac:dyDescent="0.25">
      <c r="B24" s="47"/>
      <c r="C24" s="47"/>
      <c r="E24" s="47"/>
      <c r="F24" s="37"/>
      <c r="G24" s="47"/>
      <c r="I24" s="48"/>
    </row>
    <row r="25" spans="2:11" ht="24.75" customHeight="1" x14ac:dyDescent="0.25"/>
    <row r="27" spans="2:11" x14ac:dyDescent="0.25">
      <c r="H27" s="16"/>
      <c r="K27" s="16"/>
    </row>
    <row r="28" spans="2:11" x14ac:dyDescent="0.25">
      <c r="H28" s="16"/>
      <c r="K28" s="16"/>
    </row>
    <row r="29" spans="2:11" x14ac:dyDescent="0.25">
      <c r="H29" s="16"/>
      <c r="K29" s="16"/>
    </row>
    <row r="30" spans="2:11" x14ac:dyDescent="0.25">
      <c r="H30" s="16"/>
      <c r="K30" s="16"/>
    </row>
    <row r="31" spans="2:11" x14ac:dyDescent="0.25">
      <c r="H31" s="16"/>
      <c r="K31" s="16"/>
    </row>
  </sheetData>
  <mergeCells count="11">
    <mergeCell ref="B13:I13"/>
    <mergeCell ref="B15:H15"/>
    <mergeCell ref="B16:C16"/>
    <mergeCell ref="B17:I17"/>
    <mergeCell ref="C4:I4"/>
    <mergeCell ref="C8:F8"/>
    <mergeCell ref="B10:C10"/>
    <mergeCell ref="B11:H11"/>
    <mergeCell ref="B12:C12"/>
    <mergeCell ref="C6:F6"/>
    <mergeCell ref="G6:I6"/>
  </mergeCells>
  <pageMargins left="0.70866141732283472" right="0.70866141732283472" top="0.74803149606299213" bottom="0.74803149606299213" header="0.31496062992125984" footer="0.31496062992125984"/>
  <pageSetup scale="84" fitToHeight="0" orientation="portrait" r:id="rId1"/>
  <headerFooter>
    <oddFooter>&amp;R&amp;P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8C446-B9C4-4D5A-BEC5-4FC1FFD90C75}">
  <sheetPr codeName="Hoja10">
    <pageSetUpPr fitToPage="1"/>
  </sheetPr>
  <dimension ref="A1:Q31"/>
  <sheetViews>
    <sheetView showGridLines="0" topLeftCell="B1" zoomScaleNormal="100" zoomScaleSheetLayoutView="55" workbookViewId="0">
      <selection activeCell="I8" sqref="I8"/>
    </sheetView>
  </sheetViews>
  <sheetFormatPr baseColWidth="10" defaultColWidth="11.42578125" defaultRowHeight="15" x14ac:dyDescent="0.25"/>
  <cols>
    <col min="1" max="1" width="5.7109375" style="1" hidden="1" customWidth="1"/>
    <col min="2" max="2" width="12.5703125" style="1" customWidth="1"/>
    <col min="3" max="3" width="20.5703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" width="11.42578125" style="1"/>
    <col min="17" max="17" width="12.5703125" style="1" bestFit="1" customWidth="1"/>
    <col min="18" max="16384" width="11.42578125" style="1"/>
  </cols>
  <sheetData>
    <row r="1" spans="2:17" ht="15" customHeight="1" x14ac:dyDescent="0.25"/>
    <row r="2" spans="2:17" ht="126.75" customHeight="1" x14ac:dyDescent="0.25"/>
    <row r="3" spans="2:17" ht="15" customHeight="1" x14ac:dyDescent="0.25"/>
    <row r="4" spans="2:17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7" ht="9.9499999999999993" customHeight="1" x14ac:dyDescent="0.25">
      <c r="B5" s="41"/>
    </row>
    <row r="6" spans="2:17" ht="27" customHeight="1" x14ac:dyDescent="0.25">
      <c r="B6" s="39" t="s">
        <v>0</v>
      </c>
      <c r="C6" s="78" t="s">
        <v>51</v>
      </c>
      <c r="D6" s="78"/>
      <c r="E6" s="78"/>
      <c r="F6" s="78"/>
      <c r="G6" s="78"/>
      <c r="H6" s="78"/>
      <c r="I6" s="78"/>
      <c r="K6" s="48"/>
    </row>
    <row r="7" spans="2:17" ht="9.9499999999999993" customHeight="1" x14ac:dyDescent="0.25">
      <c r="B7" s="41"/>
    </row>
    <row r="8" spans="2:17" ht="27" customHeight="1" x14ac:dyDescent="0.25">
      <c r="B8" s="39" t="s">
        <v>1</v>
      </c>
      <c r="C8" s="92" t="s">
        <v>62</v>
      </c>
      <c r="D8" s="92"/>
      <c r="E8" s="92"/>
      <c r="F8" s="92"/>
      <c r="H8" s="39" t="s">
        <v>2</v>
      </c>
      <c r="I8" s="38">
        <f>I11+I15</f>
        <v>542500</v>
      </c>
      <c r="Q8" s="2"/>
    </row>
    <row r="9" spans="2:17" ht="9.9499999999999993" customHeight="1" x14ac:dyDescent="0.25"/>
    <row r="10" spans="2:17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  <c r="Q10" s="55"/>
    </row>
    <row r="11" spans="2:17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SUM(I12:I12)</f>
        <v>280000</v>
      </c>
    </row>
    <row r="12" spans="2:17" ht="31.5" customHeight="1" x14ac:dyDescent="0.25">
      <c r="B12" s="97" t="s">
        <v>161</v>
      </c>
      <c r="C12" s="97"/>
      <c r="D12" s="5" t="s">
        <v>78</v>
      </c>
      <c r="E12" s="5">
        <v>20</v>
      </c>
      <c r="F12" s="4">
        <v>3500</v>
      </c>
      <c r="G12" s="5">
        <v>4</v>
      </c>
      <c r="H12" s="54" t="s">
        <v>108</v>
      </c>
      <c r="I12" s="6">
        <f>E12*F12*G12</f>
        <v>280000</v>
      </c>
      <c r="K12" s="48"/>
    </row>
    <row r="13" spans="2:17" ht="34.5" customHeight="1" x14ac:dyDescent="0.25">
      <c r="B13" s="79" t="s">
        <v>163</v>
      </c>
      <c r="C13" s="80"/>
      <c r="D13" s="80"/>
      <c r="E13" s="80"/>
      <c r="F13" s="80"/>
      <c r="G13" s="80"/>
      <c r="H13" s="80"/>
      <c r="I13" s="81"/>
    </row>
    <row r="14" spans="2:17" ht="5.25" customHeight="1" x14ac:dyDescent="0.25"/>
    <row r="15" spans="2:17" ht="21" customHeight="1" x14ac:dyDescent="0.25">
      <c r="B15" s="93" t="s">
        <v>96</v>
      </c>
      <c r="C15" s="94"/>
      <c r="D15" s="94"/>
      <c r="E15" s="94"/>
      <c r="F15" s="94"/>
      <c r="G15" s="94"/>
      <c r="H15" s="94"/>
      <c r="I15" s="43">
        <f>SUM(I16:I16)</f>
        <v>262500</v>
      </c>
      <c r="K15" s="48"/>
    </row>
    <row r="16" spans="2:17" ht="32.25" customHeight="1" x14ac:dyDescent="0.25">
      <c r="B16" s="84" t="s">
        <v>162</v>
      </c>
      <c r="C16" s="85"/>
      <c r="D16" s="5" t="s">
        <v>78</v>
      </c>
      <c r="E16" s="5">
        <v>75</v>
      </c>
      <c r="F16" s="4">
        <v>3500</v>
      </c>
      <c r="G16" s="5">
        <v>1</v>
      </c>
      <c r="H16" s="5" t="s">
        <v>93</v>
      </c>
      <c r="I16" s="6">
        <f>E16*F16*G16</f>
        <v>262500</v>
      </c>
      <c r="K16" s="48"/>
      <c r="P16" s="2"/>
    </row>
    <row r="17" spans="2:11" ht="44.25" customHeight="1" x14ac:dyDescent="0.25">
      <c r="B17" s="79" t="s">
        <v>167</v>
      </c>
      <c r="C17" s="80"/>
      <c r="D17" s="80"/>
      <c r="E17" s="80"/>
      <c r="F17" s="80"/>
      <c r="G17" s="80"/>
      <c r="H17" s="80"/>
      <c r="I17" s="81"/>
    </row>
    <row r="18" spans="2:11" ht="5.25" customHeight="1" x14ac:dyDescent="0.25"/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1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9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3.25" customHeight="1" x14ac:dyDescent="0.25">
      <c r="B24" s="47"/>
      <c r="C24" s="47"/>
      <c r="E24" s="47"/>
      <c r="F24" s="37"/>
      <c r="G24" s="47"/>
      <c r="I24" s="48"/>
    </row>
    <row r="25" spans="2:11" ht="24.75" customHeight="1" x14ac:dyDescent="0.25"/>
    <row r="27" spans="2:11" x14ac:dyDescent="0.25">
      <c r="H27" s="16"/>
      <c r="K27" s="16"/>
    </row>
    <row r="28" spans="2:11" x14ac:dyDescent="0.25">
      <c r="H28" s="16"/>
      <c r="K28" s="16"/>
    </row>
    <row r="29" spans="2:11" x14ac:dyDescent="0.25">
      <c r="H29" s="16"/>
      <c r="K29" s="16"/>
    </row>
    <row r="30" spans="2:11" x14ac:dyDescent="0.25">
      <c r="H30" s="16"/>
      <c r="K30" s="16"/>
    </row>
    <row r="31" spans="2:11" x14ac:dyDescent="0.25">
      <c r="H31" s="16"/>
      <c r="K31" s="16"/>
    </row>
  </sheetData>
  <mergeCells count="10">
    <mergeCell ref="B13:I13"/>
    <mergeCell ref="B15:H15"/>
    <mergeCell ref="B16:C16"/>
    <mergeCell ref="B17:I17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84" fitToHeight="0" orientation="portrait" r:id="rId1"/>
  <headerFooter>
    <oddFooter>&amp;R&amp;P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52D89-CB2B-48D0-92A2-105553D8B687}">
  <sheetPr codeName="Hoja11">
    <pageSetUpPr fitToPage="1"/>
  </sheetPr>
  <dimension ref="A1:Q32"/>
  <sheetViews>
    <sheetView showGridLines="0" topLeftCell="B1" zoomScaleNormal="100" zoomScaleSheetLayoutView="55" workbookViewId="0">
      <selection activeCell="I8" sqref="I8"/>
    </sheetView>
  </sheetViews>
  <sheetFormatPr baseColWidth="10" defaultColWidth="11.42578125" defaultRowHeight="15" x14ac:dyDescent="0.25"/>
  <cols>
    <col min="1" max="1" width="5.7109375" style="1" hidden="1" customWidth="1"/>
    <col min="2" max="2" width="12.5703125" style="1" customWidth="1"/>
    <col min="3" max="3" width="20.5703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" width="11.42578125" style="1"/>
    <col min="17" max="17" width="12.5703125" style="1" bestFit="1" customWidth="1"/>
    <col min="18" max="16384" width="11.42578125" style="1"/>
  </cols>
  <sheetData>
    <row r="1" spans="2:17" ht="15" customHeight="1" x14ac:dyDescent="0.25"/>
    <row r="2" spans="2:17" ht="126.75" customHeight="1" x14ac:dyDescent="0.25"/>
    <row r="3" spans="2:17" ht="15" customHeight="1" x14ac:dyDescent="0.25"/>
    <row r="4" spans="2:17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7" ht="9.9499999999999993" customHeight="1" x14ac:dyDescent="0.25">
      <c r="B5" s="41"/>
    </row>
    <row r="6" spans="2:17" ht="27" customHeight="1" x14ac:dyDescent="0.25">
      <c r="B6" s="39" t="s">
        <v>0</v>
      </c>
      <c r="C6" s="78" t="s">
        <v>51</v>
      </c>
      <c r="D6" s="78"/>
      <c r="E6" s="78"/>
      <c r="F6" s="78"/>
      <c r="G6" s="78"/>
      <c r="H6" s="78"/>
      <c r="I6" s="78"/>
      <c r="K6" s="48"/>
    </row>
    <row r="7" spans="2:17" ht="9.9499999999999993" customHeight="1" x14ac:dyDescent="0.25">
      <c r="B7" s="41"/>
    </row>
    <row r="8" spans="2:17" ht="27" customHeight="1" x14ac:dyDescent="0.25">
      <c r="B8" s="39" t="s">
        <v>1</v>
      </c>
      <c r="C8" s="92" t="s">
        <v>168</v>
      </c>
      <c r="D8" s="92"/>
      <c r="E8" s="92"/>
      <c r="F8" s="92"/>
      <c r="H8" s="39" t="s">
        <v>2</v>
      </c>
      <c r="I8" s="38">
        <f>I11+I15</f>
        <v>1960000</v>
      </c>
      <c r="Q8" s="2"/>
    </row>
    <row r="9" spans="2:17" ht="9.9499999999999993" customHeight="1" x14ac:dyDescent="0.25"/>
    <row r="10" spans="2:17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  <c r="Q10" s="55"/>
    </row>
    <row r="11" spans="2:17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SUM(I12:I12)</f>
        <v>960000</v>
      </c>
    </row>
    <row r="12" spans="2:17" ht="31.5" customHeight="1" x14ac:dyDescent="0.25">
      <c r="B12" s="97" t="s">
        <v>171</v>
      </c>
      <c r="C12" s="97"/>
      <c r="D12" s="5" t="s">
        <v>78</v>
      </c>
      <c r="E12" s="5">
        <v>6</v>
      </c>
      <c r="F12" s="4">
        <v>40000</v>
      </c>
      <c r="G12" s="5">
        <v>4</v>
      </c>
      <c r="H12" s="54" t="s">
        <v>108</v>
      </c>
      <c r="I12" s="6">
        <f>E12*F12*G12</f>
        <v>960000</v>
      </c>
      <c r="K12" s="48"/>
    </row>
    <row r="13" spans="2:17" ht="34.5" customHeight="1" x14ac:dyDescent="0.25">
      <c r="B13" s="79" t="s">
        <v>174</v>
      </c>
      <c r="C13" s="80"/>
      <c r="D13" s="80"/>
      <c r="E13" s="80"/>
      <c r="F13" s="80"/>
      <c r="G13" s="80"/>
      <c r="H13" s="80"/>
      <c r="I13" s="81"/>
    </row>
    <row r="14" spans="2:17" ht="5.25" customHeight="1" x14ac:dyDescent="0.25"/>
    <row r="15" spans="2:17" ht="21" customHeight="1" x14ac:dyDescent="0.25">
      <c r="B15" s="93" t="s">
        <v>173</v>
      </c>
      <c r="C15" s="94"/>
      <c r="D15" s="94"/>
      <c r="E15" s="94"/>
      <c r="F15" s="94"/>
      <c r="G15" s="94"/>
      <c r="H15" s="94"/>
      <c r="I15" s="43">
        <f>SUM(I16:I16)</f>
        <v>1000000</v>
      </c>
      <c r="K15" s="48"/>
    </row>
    <row r="16" spans="2:17" ht="32.25" customHeight="1" x14ac:dyDescent="0.25">
      <c r="B16" s="84" t="s">
        <v>172</v>
      </c>
      <c r="C16" s="85"/>
      <c r="D16" s="5" t="s">
        <v>78</v>
      </c>
      <c r="E16" s="5">
        <v>25</v>
      </c>
      <c r="F16" s="4">
        <v>40000</v>
      </c>
      <c r="G16" s="5">
        <v>1</v>
      </c>
      <c r="H16" s="5" t="s">
        <v>93</v>
      </c>
      <c r="I16" s="6">
        <f>E16*F16*G16</f>
        <v>1000000</v>
      </c>
      <c r="K16" s="48"/>
      <c r="P16" s="2"/>
    </row>
    <row r="17" spans="2:11" ht="44.25" customHeight="1" x14ac:dyDescent="0.25">
      <c r="B17" s="79" t="s">
        <v>175</v>
      </c>
      <c r="C17" s="80"/>
      <c r="D17" s="80"/>
      <c r="E17" s="80"/>
      <c r="F17" s="80"/>
      <c r="G17" s="80"/>
      <c r="H17" s="80"/>
      <c r="I17" s="81"/>
    </row>
    <row r="18" spans="2:11" ht="5.25" customHeight="1" x14ac:dyDescent="0.25"/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15" customHeight="1" x14ac:dyDescent="0.25">
      <c r="B20" s="47"/>
      <c r="C20" s="47"/>
      <c r="E20" s="47"/>
      <c r="F20" s="37"/>
      <c r="G20" s="47"/>
      <c r="I20" s="48"/>
    </row>
    <row r="21" spans="2:11" ht="15" customHeight="1" x14ac:dyDescent="0.25">
      <c r="B21" s="47"/>
      <c r="C21" s="47"/>
      <c r="E21" s="47"/>
      <c r="F21" s="37"/>
      <c r="G21" s="47"/>
      <c r="I21" s="48"/>
    </row>
    <row r="22" spans="2:11" ht="1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3.25" customHeight="1" x14ac:dyDescent="0.25">
      <c r="B24" s="47"/>
      <c r="C24" s="47"/>
      <c r="E24" s="47"/>
      <c r="F24" s="37"/>
      <c r="G24" s="47"/>
      <c r="I24" s="48"/>
    </row>
    <row r="25" spans="2:11" ht="23.25" customHeight="1" x14ac:dyDescent="0.25">
      <c r="B25" s="47"/>
      <c r="C25" s="47"/>
      <c r="E25" s="47"/>
      <c r="F25" s="37"/>
      <c r="G25" s="47"/>
      <c r="I25" s="48"/>
    </row>
    <row r="26" spans="2:11" ht="24.75" customHeight="1" x14ac:dyDescent="0.25"/>
    <row r="28" spans="2:11" x14ac:dyDescent="0.25">
      <c r="H28" s="16"/>
      <c r="K28" s="16"/>
    </row>
    <row r="29" spans="2:11" x14ac:dyDescent="0.25">
      <c r="H29" s="16"/>
      <c r="K29" s="16"/>
    </row>
    <row r="30" spans="2:11" x14ac:dyDescent="0.25">
      <c r="H30" s="16"/>
      <c r="K30" s="16"/>
    </row>
    <row r="31" spans="2:11" x14ac:dyDescent="0.25">
      <c r="H31" s="16"/>
      <c r="K31" s="16"/>
    </row>
    <row r="32" spans="2:11" x14ac:dyDescent="0.25">
      <c r="H32" s="16"/>
      <c r="K32" s="16"/>
    </row>
  </sheetData>
  <mergeCells count="10">
    <mergeCell ref="B13:I13"/>
    <mergeCell ref="B15:H15"/>
    <mergeCell ref="B16:C16"/>
    <mergeCell ref="B17:I17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84" fitToHeight="0" orientation="portrait" r:id="rId1"/>
  <headerFooter>
    <oddFooter>&amp;R&amp;P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EAD6F-13BF-4930-B1DF-B8A6CCC510F5}">
  <sheetPr>
    <pageSetUpPr fitToPage="1"/>
  </sheetPr>
  <dimension ref="A1:P31"/>
  <sheetViews>
    <sheetView showGridLines="0" topLeftCell="B1" zoomScaleNormal="100" zoomScaleSheetLayoutView="55" workbookViewId="0">
      <selection activeCell="I8" sqref="I8"/>
    </sheetView>
  </sheetViews>
  <sheetFormatPr baseColWidth="10" defaultColWidth="11.42578125" defaultRowHeight="15" x14ac:dyDescent="0.25"/>
  <cols>
    <col min="1" max="1" width="5.7109375" style="1" hidden="1" customWidth="1"/>
    <col min="2" max="2" width="12.5703125" style="1" customWidth="1"/>
    <col min="3" max="3" width="20.5703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6" ht="15" customHeight="1" x14ac:dyDescent="0.25"/>
    <row r="2" spans="2:16" ht="126.75" customHeight="1" x14ac:dyDescent="0.25"/>
    <row r="3" spans="2:16" ht="15" customHeight="1" x14ac:dyDescent="0.25"/>
    <row r="4" spans="2:16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6" ht="9.9499999999999993" customHeight="1" x14ac:dyDescent="0.25">
      <c r="B5" s="41"/>
    </row>
    <row r="6" spans="2:16" ht="27" customHeight="1" x14ac:dyDescent="0.25">
      <c r="B6" s="39" t="s">
        <v>0</v>
      </c>
      <c r="C6" s="78" t="s">
        <v>51</v>
      </c>
      <c r="D6" s="78"/>
      <c r="E6" s="78"/>
      <c r="F6" s="78"/>
      <c r="G6" s="78"/>
      <c r="H6" s="78"/>
      <c r="I6" s="78"/>
      <c r="K6" s="48"/>
    </row>
    <row r="7" spans="2:16" ht="9.9499999999999993" customHeight="1" x14ac:dyDescent="0.25">
      <c r="B7" s="41"/>
    </row>
    <row r="8" spans="2:16" ht="27" customHeight="1" x14ac:dyDescent="0.25">
      <c r="B8" s="39" t="s">
        <v>1</v>
      </c>
      <c r="C8" s="92" t="s">
        <v>211</v>
      </c>
      <c r="D8" s="92"/>
      <c r="E8" s="92"/>
      <c r="F8" s="92"/>
      <c r="H8" s="39" t="s">
        <v>2</v>
      </c>
      <c r="I8" s="38">
        <f>I11</f>
        <v>485076.72</v>
      </c>
      <c r="K8" s="48"/>
    </row>
    <row r="9" spans="2:16" ht="9.9499999999999993" customHeight="1" x14ac:dyDescent="0.25"/>
    <row r="10" spans="2:16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</row>
    <row r="11" spans="2:16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SUM(I12:I13)</f>
        <v>485076.72</v>
      </c>
    </row>
    <row r="12" spans="2:16" ht="31.5" customHeight="1" x14ac:dyDescent="0.25">
      <c r="B12" s="97" t="s">
        <v>209</v>
      </c>
      <c r="C12" s="97"/>
      <c r="D12" s="5" t="s">
        <v>78</v>
      </c>
      <c r="E12" s="5">
        <v>2</v>
      </c>
      <c r="F12" s="4">
        <v>20211.53</v>
      </c>
      <c r="G12" s="5">
        <v>6</v>
      </c>
      <c r="H12" s="54" t="s">
        <v>80</v>
      </c>
      <c r="I12" s="6">
        <f>E12*F12*G12</f>
        <v>242538.36</v>
      </c>
      <c r="K12" s="48"/>
      <c r="M12" s="2"/>
      <c r="N12" s="2"/>
      <c r="O12" s="2"/>
      <c r="P12" s="2"/>
    </row>
    <row r="13" spans="2:16" ht="39" customHeight="1" x14ac:dyDescent="0.25">
      <c r="B13" s="84" t="s">
        <v>210</v>
      </c>
      <c r="C13" s="85"/>
      <c r="D13" s="5" t="s">
        <v>78</v>
      </c>
      <c r="E13" s="5">
        <v>2</v>
      </c>
      <c r="F13" s="4">
        <v>20211.53</v>
      </c>
      <c r="G13" s="5">
        <v>6</v>
      </c>
      <c r="H13" s="54" t="s">
        <v>80</v>
      </c>
      <c r="I13" s="6">
        <f>E13*F13*G13</f>
        <v>242538.36</v>
      </c>
      <c r="K13" s="2"/>
      <c r="L13" s="2"/>
      <c r="M13" s="2"/>
      <c r="N13" s="2"/>
      <c r="O13" s="2"/>
      <c r="P13" s="2"/>
    </row>
    <row r="14" spans="2:16" ht="36.75" customHeight="1" x14ac:dyDescent="0.25">
      <c r="B14" s="79" t="s">
        <v>126</v>
      </c>
      <c r="C14" s="80"/>
      <c r="D14" s="80"/>
      <c r="E14" s="80"/>
      <c r="F14" s="80"/>
      <c r="G14" s="80"/>
      <c r="H14" s="80"/>
      <c r="I14" s="81"/>
      <c r="K14" s="48"/>
      <c r="L14" s="48"/>
      <c r="M14" s="48"/>
      <c r="N14" s="48"/>
      <c r="O14" s="48"/>
      <c r="P14" s="48"/>
    </row>
    <row r="15" spans="2:16" ht="5.25" customHeight="1" x14ac:dyDescent="0.25"/>
    <row r="16" spans="2:16" ht="23.25" customHeight="1" x14ac:dyDescent="0.25">
      <c r="B16" s="47"/>
      <c r="C16" s="47"/>
      <c r="E16" s="47"/>
      <c r="F16" s="37"/>
      <c r="G16" s="47"/>
      <c r="I16" s="48"/>
    </row>
    <row r="17" spans="2:11" ht="24.75" customHeight="1" x14ac:dyDescent="0.25">
      <c r="B17" s="47"/>
      <c r="C17" s="47"/>
      <c r="E17" s="47"/>
      <c r="F17" s="37"/>
      <c r="G17" s="47"/>
      <c r="I17" s="48"/>
    </row>
    <row r="18" spans="2:11" ht="10.5" customHeight="1" x14ac:dyDescent="0.25">
      <c r="B18" s="47"/>
      <c r="C18" s="47"/>
      <c r="E18" s="47"/>
      <c r="F18" s="37"/>
      <c r="G18" s="47"/>
      <c r="I18" s="48"/>
    </row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23.25" customHeight="1" x14ac:dyDescent="0.25">
      <c r="B20" s="47"/>
      <c r="C20" s="47"/>
      <c r="E20" s="47"/>
      <c r="F20" s="37"/>
      <c r="G20" s="47"/>
      <c r="I20" s="48"/>
    </row>
    <row r="21" spans="2:11" ht="23.25" customHeight="1" x14ac:dyDescent="0.25">
      <c r="B21" s="47"/>
      <c r="C21" s="47"/>
      <c r="E21" s="47"/>
      <c r="F21" s="37"/>
      <c r="G21" s="47"/>
      <c r="I21" s="48"/>
    </row>
    <row r="22" spans="2:11" ht="23.2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3.25" customHeight="1" x14ac:dyDescent="0.25">
      <c r="B24" s="47"/>
      <c r="C24" s="47"/>
      <c r="E24" s="47"/>
      <c r="F24" s="37"/>
      <c r="G24" s="47"/>
      <c r="I24" s="48"/>
    </row>
    <row r="25" spans="2:11" ht="24.75" customHeight="1" x14ac:dyDescent="0.25"/>
    <row r="27" spans="2:11" x14ac:dyDescent="0.25">
      <c r="H27" s="16"/>
      <c r="K27" s="16"/>
    </row>
    <row r="28" spans="2:11" x14ac:dyDescent="0.25">
      <c r="H28" s="16"/>
      <c r="K28" s="16"/>
    </row>
    <row r="29" spans="2:11" x14ac:dyDescent="0.25">
      <c r="H29" s="16"/>
      <c r="K29" s="16"/>
    </row>
    <row r="30" spans="2:11" x14ac:dyDescent="0.25">
      <c r="H30" s="16"/>
      <c r="K30" s="16"/>
    </row>
    <row r="31" spans="2:11" x14ac:dyDescent="0.25">
      <c r="H31" s="16"/>
      <c r="K31" s="16"/>
    </row>
  </sheetData>
  <mergeCells count="8">
    <mergeCell ref="B13:C13"/>
    <mergeCell ref="B14:I14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84" fitToHeight="0" orientation="portrait" r:id="rId1"/>
  <headerFooter>
    <oddFooter>&amp;R&amp;P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79D9A-C4CC-4ACA-88E6-CF12E841E3FC}">
  <sheetPr codeName="Hoja12">
    <pageSetUpPr fitToPage="1"/>
  </sheetPr>
  <dimension ref="B1:L30"/>
  <sheetViews>
    <sheetView showGridLines="0" zoomScaleNormal="100" zoomScaleSheetLayoutView="85" workbookViewId="0">
      <selection activeCell="I8" sqref="I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36.75" customHeight="1" x14ac:dyDescent="0.25">
      <c r="B4" s="39" t="s">
        <v>225</v>
      </c>
      <c r="C4" s="98" t="str">
        <f>CALENDARIZADO!C4</f>
        <v>Inicio del Proceso Electoral  Local Ordinario y del Poder Judicial 2026-2027</v>
      </c>
      <c r="D4" s="98"/>
      <c r="E4" s="98"/>
      <c r="F4" s="98"/>
      <c r="G4" s="98"/>
      <c r="H4" s="98"/>
      <c r="I4" s="98"/>
    </row>
    <row r="5" spans="2:12" ht="9.9499999999999993" customHeight="1" x14ac:dyDescent="0.25">
      <c r="B5" s="41"/>
    </row>
    <row r="6" spans="2:12" ht="27" customHeight="1" x14ac:dyDescent="0.25">
      <c r="B6" s="39" t="s">
        <v>0</v>
      </c>
      <c r="C6" s="78" t="s">
        <v>51</v>
      </c>
      <c r="D6" s="78"/>
      <c r="E6" s="78"/>
      <c r="F6" s="78"/>
      <c r="G6" s="78"/>
      <c r="H6" s="78"/>
      <c r="I6" s="78"/>
    </row>
    <row r="7" spans="2:12" ht="9.9499999999999993" customHeight="1" x14ac:dyDescent="0.25">
      <c r="B7" s="41"/>
    </row>
    <row r="8" spans="2:12" ht="27" customHeight="1" x14ac:dyDescent="0.25">
      <c r="B8" s="39" t="s">
        <v>1</v>
      </c>
      <c r="C8" s="99" t="s">
        <v>63</v>
      </c>
      <c r="D8" s="99"/>
      <c r="E8" s="99"/>
      <c r="F8" s="99"/>
      <c r="H8" s="39" t="s">
        <v>2</v>
      </c>
      <c r="I8" s="42">
        <f>I11</f>
        <v>1536000</v>
      </c>
      <c r="K8" s="48"/>
      <c r="L8" s="48"/>
    </row>
    <row r="9" spans="2:12" ht="9.9499999999999993" customHeight="1" x14ac:dyDescent="0.25"/>
    <row r="10" spans="2:12" s="3" customFormat="1" ht="42.75" customHeight="1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1" t="s">
        <v>2</v>
      </c>
      <c r="J10" s="18"/>
    </row>
    <row r="11" spans="2:12" s="3" customFormat="1" ht="84.75" customHeight="1" x14ac:dyDescent="0.25">
      <c r="B11" s="93" t="s">
        <v>262</v>
      </c>
      <c r="C11" s="94"/>
      <c r="D11" s="94"/>
      <c r="E11" s="94"/>
      <c r="F11" s="94"/>
      <c r="G11" s="94"/>
      <c r="H11" s="94"/>
      <c r="I11" s="33">
        <f>SUM(I12:I13)</f>
        <v>1536000</v>
      </c>
    </row>
    <row r="12" spans="2:12" ht="90" customHeight="1" x14ac:dyDescent="0.25">
      <c r="B12" s="95" t="s">
        <v>263</v>
      </c>
      <c r="C12" s="96" t="s">
        <v>77</v>
      </c>
      <c r="D12" s="5" t="s">
        <v>213</v>
      </c>
      <c r="E12" s="5">
        <v>40</v>
      </c>
      <c r="F12" s="4">
        <v>3600</v>
      </c>
      <c r="G12" s="5">
        <v>4</v>
      </c>
      <c r="H12" s="54" t="s">
        <v>108</v>
      </c>
      <c r="I12" s="4">
        <f>E12*F12*G12</f>
        <v>576000</v>
      </c>
      <c r="L12" s="48"/>
    </row>
    <row r="13" spans="2:12" ht="85.5" customHeight="1" x14ac:dyDescent="0.25">
      <c r="B13" s="95" t="s">
        <v>264</v>
      </c>
      <c r="C13" s="96"/>
      <c r="D13" s="5" t="s">
        <v>213</v>
      </c>
      <c r="E13" s="5">
        <v>40</v>
      </c>
      <c r="F13" s="4">
        <v>6000</v>
      </c>
      <c r="G13" s="5">
        <v>4</v>
      </c>
      <c r="H13" s="54" t="s">
        <v>108</v>
      </c>
      <c r="I13" s="4">
        <f t="shared" ref="I13" si="0">E13*F13*G13</f>
        <v>960000</v>
      </c>
      <c r="L13" s="48"/>
    </row>
    <row r="14" spans="2:12" ht="44.25" customHeight="1" x14ac:dyDescent="0.25">
      <c r="B14" s="79" t="s">
        <v>272</v>
      </c>
      <c r="C14" s="80"/>
      <c r="D14" s="80"/>
      <c r="E14" s="80"/>
      <c r="F14" s="80"/>
      <c r="G14" s="80"/>
      <c r="H14" s="80"/>
      <c r="I14" s="81"/>
    </row>
    <row r="15" spans="2:12" ht="5.25" customHeight="1" x14ac:dyDescent="0.25"/>
    <row r="16" spans="2:12" x14ac:dyDescent="0.25">
      <c r="H16" s="16"/>
      <c r="I16" s="1"/>
      <c r="L16" s="16"/>
    </row>
    <row r="17" spans="8:12" x14ac:dyDescent="0.25">
      <c r="H17" s="16"/>
      <c r="I17" s="1"/>
      <c r="L17" s="16"/>
    </row>
    <row r="18" spans="8:12" x14ac:dyDescent="0.25">
      <c r="H18" s="16"/>
      <c r="I18" s="1"/>
      <c r="L18" s="16"/>
    </row>
    <row r="19" spans="8:12" x14ac:dyDescent="0.25">
      <c r="H19" s="16"/>
      <c r="I19" s="1"/>
      <c r="L19" s="16"/>
    </row>
    <row r="20" spans="8:12" x14ac:dyDescent="0.25">
      <c r="H20" s="16"/>
      <c r="I20" s="1"/>
      <c r="L20" s="16"/>
    </row>
    <row r="21" spans="8:12" x14ac:dyDescent="0.25">
      <c r="H21" s="16"/>
      <c r="I21" s="1"/>
      <c r="L21" s="16"/>
    </row>
    <row r="22" spans="8:12" x14ac:dyDescent="0.25">
      <c r="H22" s="16"/>
      <c r="I22" s="1"/>
      <c r="L22" s="16"/>
    </row>
    <row r="23" spans="8:12" x14ac:dyDescent="0.25">
      <c r="H23" s="16"/>
      <c r="I23" s="1"/>
      <c r="L23" s="16"/>
    </row>
    <row r="24" spans="8:12" x14ac:dyDescent="0.25">
      <c r="H24" s="16"/>
      <c r="I24" s="1"/>
      <c r="L24" s="16"/>
    </row>
    <row r="25" spans="8:12" x14ac:dyDescent="0.25">
      <c r="H25" s="16"/>
      <c r="I25" s="1"/>
      <c r="L25" s="16"/>
    </row>
    <row r="26" spans="8:12" x14ac:dyDescent="0.25">
      <c r="H26" s="16"/>
      <c r="I26" s="1"/>
      <c r="L26" s="16"/>
    </row>
    <row r="27" spans="8:12" x14ac:dyDescent="0.25">
      <c r="H27" s="16"/>
      <c r="I27" s="1"/>
      <c r="L27" s="16"/>
    </row>
    <row r="28" spans="8:12" x14ac:dyDescent="0.25">
      <c r="H28" s="16"/>
      <c r="I28" s="1"/>
      <c r="L28" s="16"/>
    </row>
    <row r="29" spans="8:12" x14ac:dyDescent="0.25">
      <c r="H29" s="16"/>
      <c r="I29" s="1"/>
      <c r="L29" s="16"/>
    </row>
    <row r="30" spans="8:12" x14ac:dyDescent="0.25">
      <c r="H30" s="16"/>
      <c r="I30" s="1"/>
      <c r="L30" s="16"/>
    </row>
  </sheetData>
  <mergeCells count="8">
    <mergeCell ref="B14:I14"/>
    <mergeCell ref="C4:I4"/>
    <mergeCell ref="C6:I6"/>
    <mergeCell ref="C8:F8"/>
    <mergeCell ref="B10:C10"/>
    <mergeCell ref="B11:H11"/>
    <mergeCell ref="B12:C12"/>
    <mergeCell ref="B13:C13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2B425-B3C2-4A3A-8732-C5C366C4AAA9}">
  <sheetPr codeName="Hoja26">
    <pageSetUpPr fitToPage="1"/>
  </sheetPr>
  <dimension ref="A1:Q32"/>
  <sheetViews>
    <sheetView showGridLines="0" topLeftCell="B1" zoomScaleNormal="100" zoomScaleSheetLayoutView="55" workbookViewId="0">
      <selection activeCell="I8" sqref="I8"/>
    </sheetView>
  </sheetViews>
  <sheetFormatPr baseColWidth="10" defaultColWidth="11.42578125" defaultRowHeight="15" x14ac:dyDescent="0.25"/>
  <cols>
    <col min="1" max="1" width="5.7109375" style="1" hidden="1" customWidth="1"/>
    <col min="2" max="2" width="12.5703125" style="1" customWidth="1"/>
    <col min="3" max="3" width="20.5703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" width="11.42578125" style="1"/>
    <col min="17" max="17" width="12.5703125" style="1" bestFit="1" customWidth="1"/>
    <col min="18" max="16384" width="11.42578125" style="1"/>
  </cols>
  <sheetData>
    <row r="1" spans="2:17" ht="15" customHeight="1" x14ac:dyDescent="0.25"/>
    <row r="2" spans="2:17" ht="126.75" customHeight="1" x14ac:dyDescent="0.25"/>
    <row r="3" spans="2:17" ht="15" customHeight="1" x14ac:dyDescent="0.25"/>
    <row r="4" spans="2:17" ht="27" customHeight="1" x14ac:dyDescent="0.25">
      <c r="B4" s="39" t="s">
        <v>225</v>
      </c>
      <c r="C4" s="90" t="str">
        <f>CALENDARIZADO!C4</f>
        <v>Inicio del Proceso Electoral  Local Ordinario y del Poder Judicial 2026-2027</v>
      </c>
      <c r="D4" s="90"/>
      <c r="E4" s="90"/>
      <c r="F4" s="90"/>
      <c r="G4" s="90"/>
      <c r="H4" s="90"/>
      <c r="I4" s="90"/>
    </row>
    <row r="5" spans="2:17" ht="9.9499999999999993" customHeight="1" x14ac:dyDescent="0.25">
      <c r="B5" s="41"/>
    </row>
    <row r="6" spans="2:17" ht="27" customHeight="1" x14ac:dyDescent="0.25">
      <c r="B6" s="39" t="s">
        <v>0</v>
      </c>
      <c r="C6" s="78" t="s">
        <v>51</v>
      </c>
      <c r="D6" s="78"/>
      <c r="E6" s="78"/>
      <c r="F6" s="78"/>
      <c r="G6" s="78"/>
      <c r="H6" s="78"/>
      <c r="I6" s="78"/>
      <c r="K6" s="48"/>
    </row>
    <row r="7" spans="2:17" ht="9.9499999999999993" customHeight="1" x14ac:dyDescent="0.25">
      <c r="B7" s="41"/>
    </row>
    <row r="8" spans="2:17" ht="27" customHeight="1" x14ac:dyDescent="0.25">
      <c r="B8" s="39" t="s">
        <v>1</v>
      </c>
      <c r="C8" s="92" t="s">
        <v>273</v>
      </c>
      <c r="D8" s="92"/>
      <c r="E8" s="92"/>
      <c r="F8" s="92"/>
      <c r="H8" s="39" t="s">
        <v>2</v>
      </c>
      <c r="I8" s="38">
        <f>I11+I15</f>
        <v>285000</v>
      </c>
      <c r="Q8" s="2"/>
    </row>
    <row r="9" spans="2:17" ht="9.9499999999999993" customHeight="1" x14ac:dyDescent="0.25"/>
    <row r="10" spans="2:17" s="3" customFormat="1" ht="30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0" t="s">
        <v>10</v>
      </c>
      <c r="Q10" s="55"/>
    </row>
    <row r="11" spans="2:17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43">
        <f>SUM(I12:I12)</f>
        <v>35000</v>
      </c>
    </row>
    <row r="12" spans="2:17" ht="31.5" customHeight="1" x14ac:dyDescent="0.25">
      <c r="B12" s="97" t="s">
        <v>241</v>
      </c>
      <c r="C12" s="97"/>
      <c r="D12" s="5" t="s">
        <v>78</v>
      </c>
      <c r="E12" s="5">
        <v>1</v>
      </c>
      <c r="F12" s="4">
        <v>35000</v>
      </c>
      <c r="G12" s="5">
        <v>1</v>
      </c>
      <c r="H12" s="54" t="s">
        <v>176</v>
      </c>
      <c r="I12" s="6">
        <f>E12*F12*G12</f>
        <v>35000</v>
      </c>
      <c r="K12" s="48"/>
    </row>
    <row r="13" spans="2:17" ht="34.5" customHeight="1" x14ac:dyDescent="0.25">
      <c r="B13" s="79" t="s">
        <v>248</v>
      </c>
      <c r="C13" s="80"/>
      <c r="D13" s="80"/>
      <c r="E13" s="80"/>
      <c r="F13" s="80"/>
      <c r="G13" s="80"/>
      <c r="H13" s="80"/>
      <c r="I13" s="81"/>
    </row>
    <row r="14" spans="2:17" ht="5.25" customHeight="1" x14ac:dyDescent="0.25"/>
    <row r="15" spans="2:17" ht="21" customHeight="1" x14ac:dyDescent="0.25">
      <c r="B15" s="93" t="s">
        <v>177</v>
      </c>
      <c r="C15" s="94"/>
      <c r="D15" s="94"/>
      <c r="E15" s="94"/>
      <c r="F15" s="94"/>
      <c r="G15" s="94"/>
      <c r="H15" s="94"/>
      <c r="I15" s="43">
        <f>SUM(I16:I16)</f>
        <v>250000</v>
      </c>
      <c r="K15" s="48"/>
    </row>
    <row r="16" spans="2:17" ht="32.25" customHeight="1" x14ac:dyDescent="0.25">
      <c r="B16" s="84" t="s">
        <v>178</v>
      </c>
      <c r="C16" s="85"/>
      <c r="D16" s="5" t="s">
        <v>78</v>
      </c>
      <c r="E16" s="5">
        <v>25</v>
      </c>
      <c r="F16" s="4">
        <v>10000</v>
      </c>
      <c r="G16" s="5">
        <v>1</v>
      </c>
      <c r="H16" s="5" t="s">
        <v>93</v>
      </c>
      <c r="I16" s="6">
        <f>E16*F16*G16</f>
        <v>250000</v>
      </c>
      <c r="K16" s="48"/>
      <c r="P16" s="2"/>
    </row>
    <row r="17" spans="2:11" ht="44.25" customHeight="1" x14ac:dyDescent="0.25">
      <c r="B17" s="79" t="s">
        <v>249</v>
      </c>
      <c r="C17" s="80"/>
      <c r="D17" s="80"/>
      <c r="E17" s="80"/>
      <c r="F17" s="80"/>
      <c r="G17" s="80"/>
      <c r="H17" s="80"/>
      <c r="I17" s="81"/>
    </row>
    <row r="18" spans="2:11" ht="5.25" customHeight="1" x14ac:dyDescent="0.25"/>
    <row r="19" spans="2:11" ht="23.25" customHeight="1" x14ac:dyDescent="0.25">
      <c r="B19" s="47"/>
      <c r="C19" s="47"/>
      <c r="E19" s="47"/>
      <c r="F19" s="37"/>
      <c r="G19" s="47"/>
      <c r="I19" s="48"/>
    </row>
    <row r="20" spans="2:11" ht="15" customHeight="1" x14ac:dyDescent="0.25">
      <c r="B20" s="47"/>
      <c r="C20" s="47"/>
      <c r="E20" s="47"/>
      <c r="F20" s="37"/>
      <c r="G20" s="47"/>
      <c r="I20" s="48"/>
    </row>
    <row r="21" spans="2:11" ht="15" customHeight="1" x14ac:dyDescent="0.25">
      <c r="B21" s="47"/>
      <c r="C21" s="47"/>
      <c r="E21" s="47"/>
      <c r="F21" s="37"/>
      <c r="G21" s="47"/>
      <c r="I21" s="48"/>
    </row>
    <row r="22" spans="2:11" ht="15" customHeight="1" x14ac:dyDescent="0.25">
      <c r="B22" s="47"/>
      <c r="C22" s="47"/>
      <c r="E22" s="47"/>
      <c r="F22" s="37"/>
      <c r="G22" s="47"/>
      <c r="I22" s="48"/>
    </row>
    <row r="23" spans="2:11" ht="23.25" customHeight="1" x14ac:dyDescent="0.25">
      <c r="B23" s="47"/>
      <c r="C23" s="47"/>
      <c r="E23" s="47"/>
      <c r="F23" s="37"/>
      <c r="G23" s="47"/>
      <c r="I23" s="48"/>
    </row>
    <row r="24" spans="2:11" ht="23.25" customHeight="1" x14ac:dyDescent="0.25">
      <c r="B24" s="47"/>
      <c r="C24" s="47"/>
      <c r="E24" s="47"/>
      <c r="F24" s="37"/>
      <c r="G24" s="47"/>
      <c r="I24" s="48"/>
    </row>
    <row r="25" spans="2:11" ht="23.25" customHeight="1" x14ac:dyDescent="0.25">
      <c r="B25" s="47"/>
      <c r="C25" s="47"/>
      <c r="E25" s="47"/>
      <c r="F25" s="37"/>
      <c r="G25" s="47"/>
      <c r="I25" s="48"/>
    </row>
    <row r="26" spans="2:11" ht="24.75" customHeight="1" x14ac:dyDescent="0.25"/>
    <row r="28" spans="2:11" x14ac:dyDescent="0.25">
      <c r="H28" s="16"/>
      <c r="K28" s="16"/>
    </row>
    <row r="29" spans="2:11" x14ac:dyDescent="0.25">
      <c r="H29" s="16"/>
      <c r="K29" s="16"/>
    </row>
    <row r="30" spans="2:11" x14ac:dyDescent="0.25">
      <c r="H30" s="16"/>
      <c r="K30" s="16"/>
    </row>
    <row r="31" spans="2:11" x14ac:dyDescent="0.25">
      <c r="H31" s="16"/>
      <c r="K31" s="16"/>
    </row>
    <row r="32" spans="2:11" x14ac:dyDescent="0.25">
      <c r="H32" s="16"/>
      <c r="K32" s="16"/>
    </row>
  </sheetData>
  <mergeCells count="10">
    <mergeCell ref="B13:I13"/>
    <mergeCell ref="B15:H15"/>
    <mergeCell ref="B16:C16"/>
    <mergeCell ref="B17:I17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84" fitToHeight="0" orientation="portrait" r:id="rId1"/>
  <headerFooter>
    <oddFooter>&amp;R&amp;P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38BAA-7434-4484-8E1A-5A0F5EC7E06A}">
  <sheetPr>
    <pageSetUpPr fitToPage="1"/>
  </sheetPr>
  <dimension ref="B1:L42"/>
  <sheetViews>
    <sheetView showGridLines="0" zoomScaleNormal="100" zoomScaleSheetLayoutView="85" workbookViewId="0">
      <selection activeCell="I8" sqref="I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36.75" customHeight="1" x14ac:dyDescent="0.25">
      <c r="B4" s="39" t="s">
        <v>225</v>
      </c>
      <c r="C4" s="98" t="str">
        <f>CALENDARIZADO!C4</f>
        <v>Inicio del Proceso Electoral  Local Ordinario y del Poder Judicial 2026-2027</v>
      </c>
      <c r="D4" s="98"/>
      <c r="E4" s="98"/>
      <c r="F4" s="98"/>
      <c r="G4" s="98"/>
      <c r="H4" s="98"/>
      <c r="I4" s="98"/>
    </row>
    <row r="5" spans="2:12" ht="9.9499999999999993" customHeight="1" x14ac:dyDescent="0.25">
      <c r="B5" s="41"/>
    </row>
    <row r="6" spans="2:12" ht="27" customHeight="1" x14ac:dyDescent="0.25">
      <c r="B6" s="39" t="s">
        <v>0</v>
      </c>
      <c r="C6" s="78" t="s">
        <v>51</v>
      </c>
      <c r="D6" s="78"/>
      <c r="E6" s="78"/>
      <c r="F6" s="78"/>
      <c r="G6" s="78"/>
      <c r="H6" s="78"/>
      <c r="I6" s="78"/>
    </row>
    <row r="7" spans="2:12" ht="9.9499999999999993" customHeight="1" x14ac:dyDescent="0.25">
      <c r="B7" s="41"/>
    </row>
    <row r="8" spans="2:12" ht="27" customHeight="1" x14ac:dyDescent="0.25">
      <c r="B8" s="39" t="s">
        <v>1</v>
      </c>
      <c r="C8" s="92" t="s">
        <v>226</v>
      </c>
      <c r="D8" s="92"/>
      <c r="E8" s="92"/>
      <c r="F8" s="92"/>
      <c r="H8" s="39" t="s">
        <v>2</v>
      </c>
      <c r="I8" s="42">
        <f>I11</f>
        <v>132000</v>
      </c>
    </row>
    <row r="9" spans="2:12" ht="9.9499999999999993" customHeight="1" x14ac:dyDescent="0.25"/>
    <row r="10" spans="2:12" s="3" customFormat="1" ht="42.75" customHeight="1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1" t="s">
        <v>2</v>
      </c>
      <c r="J10" s="18"/>
    </row>
    <row r="11" spans="2:12" s="3" customFormat="1" ht="24.75" customHeight="1" x14ac:dyDescent="0.25">
      <c r="B11" s="93" t="s">
        <v>92</v>
      </c>
      <c r="C11" s="94"/>
      <c r="D11" s="94"/>
      <c r="E11" s="94"/>
      <c r="F11" s="94"/>
      <c r="G11" s="94"/>
      <c r="H11" s="94"/>
      <c r="I11" s="34">
        <f>SUM(I12:I12)</f>
        <v>132000</v>
      </c>
    </row>
    <row r="12" spans="2:12" ht="51" customHeight="1" x14ac:dyDescent="0.25">
      <c r="B12" s="84" t="s">
        <v>228</v>
      </c>
      <c r="C12" s="85"/>
      <c r="D12" s="5" t="s">
        <v>78</v>
      </c>
      <c r="E12" s="5">
        <v>2</v>
      </c>
      <c r="F12" s="4">
        <v>11000</v>
      </c>
      <c r="G12" s="5">
        <v>6</v>
      </c>
      <c r="H12" s="54" t="s">
        <v>80</v>
      </c>
      <c r="I12" s="4">
        <f>E12*F12*G12</f>
        <v>132000</v>
      </c>
      <c r="K12" s="2"/>
    </row>
    <row r="13" spans="2:12" ht="30" customHeight="1" x14ac:dyDescent="0.25">
      <c r="B13" s="79" t="s">
        <v>265</v>
      </c>
      <c r="C13" s="80"/>
      <c r="D13" s="80"/>
      <c r="E13" s="80"/>
      <c r="F13" s="80"/>
      <c r="G13" s="80"/>
      <c r="H13" s="80"/>
      <c r="I13" s="81"/>
    </row>
    <row r="14" spans="2:12" ht="5.25" customHeight="1" x14ac:dyDescent="0.25"/>
    <row r="15" spans="2:12" x14ac:dyDescent="0.25">
      <c r="H15" s="16"/>
      <c r="I15" s="1"/>
      <c r="L15" s="16"/>
    </row>
    <row r="16" spans="2:12" x14ac:dyDescent="0.25">
      <c r="H16" s="16"/>
      <c r="I16" s="1"/>
      <c r="L16" s="16"/>
    </row>
    <row r="17" spans="8:12" x14ac:dyDescent="0.25">
      <c r="H17" s="16"/>
      <c r="I17" s="1"/>
      <c r="L17" s="16"/>
    </row>
    <row r="18" spans="8:12" x14ac:dyDescent="0.25">
      <c r="H18" s="16"/>
      <c r="I18" s="1"/>
      <c r="L18" s="16"/>
    </row>
    <row r="19" spans="8:12" x14ac:dyDescent="0.25">
      <c r="H19" s="16"/>
      <c r="I19" s="1"/>
      <c r="L19" s="16"/>
    </row>
    <row r="20" spans="8:12" x14ac:dyDescent="0.25">
      <c r="H20" s="16"/>
      <c r="I20" s="1"/>
      <c r="L20" s="16"/>
    </row>
    <row r="21" spans="8:12" x14ac:dyDescent="0.25">
      <c r="H21" s="16"/>
      <c r="I21" s="1"/>
      <c r="L21" s="16"/>
    </row>
    <row r="22" spans="8:12" x14ac:dyDescent="0.25">
      <c r="H22" s="16"/>
      <c r="I22" s="1"/>
      <c r="L22" s="16"/>
    </row>
    <row r="23" spans="8:12" x14ac:dyDescent="0.25">
      <c r="H23" s="16"/>
      <c r="I23" s="1"/>
      <c r="L23" s="16"/>
    </row>
    <row r="24" spans="8:12" x14ac:dyDescent="0.25">
      <c r="H24" s="16"/>
      <c r="I24" s="1"/>
      <c r="L24" s="16"/>
    </row>
    <row r="25" spans="8:12" x14ac:dyDescent="0.25">
      <c r="H25" s="16"/>
      <c r="I25" s="1"/>
      <c r="L25" s="16"/>
    </row>
    <row r="26" spans="8:12" x14ac:dyDescent="0.25">
      <c r="H26" s="16"/>
      <c r="I26" s="1"/>
      <c r="L26" s="16"/>
    </row>
    <row r="27" spans="8:12" x14ac:dyDescent="0.25">
      <c r="H27" s="16"/>
      <c r="I27" s="1"/>
      <c r="L27" s="16"/>
    </row>
    <row r="28" spans="8:12" x14ac:dyDescent="0.25">
      <c r="H28" s="16"/>
      <c r="I28" s="1"/>
      <c r="L28" s="16"/>
    </row>
    <row r="29" spans="8:12" x14ac:dyDescent="0.25">
      <c r="H29" s="16"/>
      <c r="I29" s="1"/>
      <c r="L29" s="16"/>
    </row>
    <row r="30" spans="8:12" x14ac:dyDescent="0.25">
      <c r="H30" s="16"/>
      <c r="I30" s="1"/>
      <c r="L30" s="16"/>
    </row>
    <row r="31" spans="8:12" x14ac:dyDescent="0.25">
      <c r="H31" s="16"/>
      <c r="I31" s="1"/>
      <c r="L31" s="16"/>
    </row>
    <row r="32" spans="8:12" x14ac:dyDescent="0.25">
      <c r="H32" s="16"/>
      <c r="I32" s="1"/>
      <c r="L32" s="16"/>
    </row>
    <row r="33" spans="8:12" x14ac:dyDescent="0.25">
      <c r="H33" s="16"/>
      <c r="I33" s="1"/>
      <c r="L33" s="16"/>
    </row>
    <row r="34" spans="8:12" x14ac:dyDescent="0.25">
      <c r="H34" s="16"/>
      <c r="I34" s="1"/>
      <c r="L34" s="16"/>
    </row>
    <row r="35" spans="8:12" x14ac:dyDescent="0.25">
      <c r="H35" s="16"/>
      <c r="I35" s="1"/>
      <c r="L35" s="16"/>
    </row>
    <row r="36" spans="8:12" x14ac:dyDescent="0.25">
      <c r="H36" s="16"/>
      <c r="I36" s="1"/>
      <c r="L36" s="16"/>
    </row>
    <row r="37" spans="8:12" x14ac:dyDescent="0.25">
      <c r="H37" s="16"/>
      <c r="I37" s="1"/>
      <c r="L37" s="16"/>
    </row>
    <row r="38" spans="8:12" x14ac:dyDescent="0.25">
      <c r="H38" s="16"/>
      <c r="I38" s="1"/>
      <c r="L38" s="16"/>
    </row>
    <row r="39" spans="8:12" x14ac:dyDescent="0.25">
      <c r="H39" s="16"/>
      <c r="I39" s="1"/>
      <c r="L39" s="16"/>
    </row>
    <row r="40" spans="8:12" x14ac:dyDescent="0.25">
      <c r="H40" s="16"/>
      <c r="I40" s="1"/>
      <c r="L40" s="16"/>
    </row>
    <row r="41" spans="8:12" x14ac:dyDescent="0.25">
      <c r="H41" s="16"/>
      <c r="I41" s="1"/>
      <c r="L41" s="16"/>
    </row>
    <row r="42" spans="8:12" x14ac:dyDescent="0.25">
      <c r="H42" s="16"/>
      <c r="I42" s="1"/>
      <c r="L42" s="16"/>
    </row>
  </sheetData>
  <mergeCells count="7">
    <mergeCell ref="C8:F8"/>
    <mergeCell ref="B12:C12"/>
    <mergeCell ref="B13:I13"/>
    <mergeCell ref="C4:I4"/>
    <mergeCell ref="C6:I6"/>
    <mergeCell ref="B10:C10"/>
    <mergeCell ref="B11:H11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4240B-86F2-47B1-8E08-B5715F41F058}">
  <sheetPr codeName="Hoja13">
    <pageSetUpPr fitToPage="1"/>
  </sheetPr>
  <dimension ref="B1:S33"/>
  <sheetViews>
    <sheetView showGridLines="0" zoomScaleNormal="100" zoomScaleSheetLayoutView="85" workbookViewId="0">
      <selection activeCell="I8" sqref="I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3" ht="15" customHeight="1" x14ac:dyDescent="0.25"/>
    <row r="2" spans="2:13" ht="126.75" customHeight="1" x14ac:dyDescent="0.25"/>
    <row r="3" spans="2:13" ht="15" customHeight="1" x14ac:dyDescent="0.25"/>
    <row r="4" spans="2:13" ht="36.75" customHeight="1" x14ac:dyDescent="0.25">
      <c r="B4" s="39" t="s">
        <v>225</v>
      </c>
      <c r="C4" s="98" t="str">
        <f>CALENDARIZADO!C4</f>
        <v>Inicio del Proceso Electoral  Local Ordinario y del Poder Judicial 2026-2027</v>
      </c>
      <c r="D4" s="98"/>
      <c r="E4" s="98"/>
      <c r="F4" s="98"/>
      <c r="G4" s="98"/>
      <c r="H4" s="98"/>
      <c r="I4" s="98"/>
    </row>
    <row r="5" spans="2:13" ht="9.9499999999999993" customHeight="1" x14ac:dyDescent="0.25">
      <c r="B5" s="41"/>
    </row>
    <row r="6" spans="2:13" ht="27" customHeight="1" x14ac:dyDescent="0.25">
      <c r="B6" s="39" t="s">
        <v>0</v>
      </c>
      <c r="C6" s="78" t="s">
        <v>51</v>
      </c>
      <c r="D6" s="78"/>
      <c r="E6" s="78"/>
      <c r="F6" s="78"/>
      <c r="G6" s="78"/>
      <c r="H6" s="78"/>
      <c r="I6" s="78"/>
    </row>
    <row r="7" spans="2:13" ht="9.9499999999999993" customHeight="1" x14ac:dyDescent="0.25">
      <c r="B7" s="41"/>
    </row>
    <row r="8" spans="2:13" ht="27" customHeight="1" x14ac:dyDescent="0.25">
      <c r="B8" s="39" t="s">
        <v>1</v>
      </c>
      <c r="C8" s="99" t="s">
        <v>64</v>
      </c>
      <c r="D8" s="99"/>
      <c r="E8" s="99"/>
      <c r="F8" s="99"/>
      <c r="H8" s="39" t="s">
        <v>2</v>
      </c>
      <c r="I8" s="42">
        <f>I11+I16+I20+I24</f>
        <v>766250</v>
      </c>
      <c r="K8" s="2"/>
      <c r="L8" s="48"/>
      <c r="M8" s="48"/>
    </row>
    <row r="9" spans="2:13" ht="9.9499999999999993" customHeight="1" x14ac:dyDescent="0.25"/>
    <row r="10" spans="2:13" s="3" customFormat="1" ht="36" customHeight="1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1" t="s">
        <v>2</v>
      </c>
      <c r="J10" s="18"/>
    </row>
    <row r="11" spans="2:13" s="3" customFormat="1" ht="22.5" customHeight="1" x14ac:dyDescent="0.25">
      <c r="B11" s="93" t="s">
        <v>185</v>
      </c>
      <c r="C11" s="94"/>
      <c r="D11" s="94"/>
      <c r="E11" s="94"/>
      <c r="F11" s="94"/>
      <c r="G11" s="94"/>
      <c r="H11" s="94"/>
      <c r="I11" s="34">
        <f>SUM(I12:I13)</f>
        <v>50000</v>
      </c>
    </row>
    <row r="12" spans="2:13" ht="21.75" customHeight="1" x14ac:dyDescent="0.25">
      <c r="B12" s="86" t="s">
        <v>70</v>
      </c>
      <c r="C12" s="87"/>
      <c r="D12" s="5" t="s">
        <v>72</v>
      </c>
      <c r="E12" s="5">
        <v>1500</v>
      </c>
      <c r="F12" s="46">
        <v>10</v>
      </c>
      <c r="G12" s="5">
        <v>2</v>
      </c>
      <c r="H12" s="54" t="s">
        <v>219</v>
      </c>
      <c r="I12" s="4">
        <f>E12*F12*G12</f>
        <v>30000</v>
      </c>
      <c r="K12" s="2"/>
    </row>
    <row r="13" spans="2:13" ht="25.5" customHeight="1" x14ac:dyDescent="0.25">
      <c r="B13" s="86" t="s">
        <v>71</v>
      </c>
      <c r="C13" s="87"/>
      <c r="D13" s="5" t="s">
        <v>72</v>
      </c>
      <c r="E13" s="5">
        <v>2000</v>
      </c>
      <c r="F13" s="46">
        <v>10</v>
      </c>
      <c r="G13" s="5">
        <v>1</v>
      </c>
      <c r="H13" s="5" t="s">
        <v>176</v>
      </c>
      <c r="I13" s="4">
        <f>E13*F13*G13</f>
        <v>20000</v>
      </c>
    </row>
    <row r="14" spans="2:13" ht="84" customHeight="1" x14ac:dyDescent="0.25">
      <c r="B14" s="79" t="s">
        <v>252</v>
      </c>
      <c r="C14" s="80"/>
      <c r="D14" s="80"/>
      <c r="E14" s="80"/>
      <c r="F14" s="80"/>
      <c r="G14" s="80"/>
      <c r="H14" s="80"/>
      <c r="I14" s="81"/>
    </row>
    <row r="15" spans="2:13" ht="5.25" customHeight="1" x14ac:dyDescent="0.25"/>
    <row r="16" spans="2:13" s="3" customFormat="1" ht="24.75" customHeight="1" x14ac:dyDescent="0.25">
      <c r="B16" s="93" t="s">
        <v>179</v>
      </c>
      <c r="C16" s="94"/>
      <c r="D16" s="94"/>
      <c r="E16" s="94"/>
      <c r="F16" s="94"/>
      <c r="G16" s="94"/>
      <c r="H16" s="106"/>
      <c r="I16" s="33">
        <f>SUM(I17:I17)</f>
        <v>56250</v>
      </c>
    </row>
    <row r="17" spans="2:19" ht="24.75" customHeight="1" x14ac:dyDescent="0.25">
      <c r="B17" s="86" t="s">
        <v>180</v>
      </c>
      <c r="C17" s="87"/>
      <c r="D17" s="5" t="s">
        <v>181</v>
      </c>
      <c r="E17" s="5">
        <v>750</v>
      </c>
      <c r="F17" s="4">
        <v>75</v>
      </c>
      <c r="G17" s="5">
        <v>1</v>
      </c>
      <c r="H17" s="5" t="s">
        <v>176</v>
      </c>
      <c r="I17" s="4">
        <f>E17*F17*G17</f>
        <v>56250</v>
      </c>
    </row>
    <row r="18" spans="2:19" ht="30" customHeight="1" x14ac:dyDescent="0.25">
      <c r="B18" s="79" t="s">
        <v>242</v>
      </c>
      <c r="C18" s="80"/>
      <c r="D18" s="80"/>
      <c r="E18" s="80"/>
      <c r="F18" s="80"/>
      <c r="G18" s="80"/>
      <c r="H18" s="80"/>
      <c r="I18" s="81"/>
    </row>
    <row r="19" spans="2:19" ht="5.25" customHeight="1" x14ac:dyDescent="0.25"/>
    <row r="20" spans="2:19" s="3" customFormat="1" ht="36" customHeight="1" x14ac:dyDescent="0.25">
      <c r="B20" s="93" t="s">
        <v>251</v>
      </c>
      <c r="C20" s="94"/>
      <c r="D20" s="94"/>
      <c r="E20" s="94"/>
      <c r="F20" s="94"/>
      <c r="G20" s="94"/>
      <c r="H20" s="106"/>
      <c r="I20" s="33">
        <f>SUM(I21:I21)</f>
        <v>160000</v>
      </c>
    </row>
    <row r="21" spans="2:19" ht="31.5" customHeight="1" x14ac:dyDescent="0.25">
      <c r="B21" s="84" t="s">
        <v>250</v>
      </c>
      <c r="C21" s="85"/>
      <c r="D21" s="5" t="s">
        <v>78</v>
      </c>
      <c r="E21" s="46">
        <v>8</v>
      </c>
      <c r="F21" s="4">
        <v>5000</v>
      </c>
      <c r="G21" s="63">
        <v>4</v>
      </c>
      <c r="H21" s="5" t="s">
        <v>108</v>
      </c>
      <c r="I21" s="4">
        <f>E21*F21*G21</f>
        <v>160000</v>
      </c>
    </row>
    <row r="22" spans="2:19" ht="39.75" customHeight="1" x14ac:dyDescent="0.25">
      <c r="B22" s="107" t="s">
        <v>243</v>
      </c>
      <c r="C22" s="107"/>
      <c r="D22" s="107"/>
      <c r="E22" s="107"/>
      <c r="F22" s="107"/>
      <c r="G22" s="107"/>
      <c r="H22" s="107"/>
      <c r="I22" s="107"/>
    </row>
    <row r="23" spans="2:19" ht="5.25" customHeight="1" x14ac:dyDescent="0.25"/>
    <row r="24" spans="2:19" ht="36" customHeight="1" x14ac:dyDescent="0.25">
      <c r="B24" s="93" t="s">
        <v>182</v>
      </c>
      <c r="C24" s="94"/>
      <c r="D24" s="94"/>
      <c r="E24" s="94"/>
      <c r="F24" s="94"/>
      <c r="G24" s="94"/>
      <c r="H24" s="106"/>
      <c r="I24" s="33">
        <f>SUM(I25:I25)</f>
        <v>500000</v>
      </c>
      <c r="S24" s="1" t="s">
        <v>43</v>
      </c>
    </row>
    <row r="25" spans="2:19" ht="36.75" customHeight="1" x14ac:dyDescent="0.25">
      <c r="B25" s="84" t="s">
        <v>183</v>
      </c>
      <c r="C25" s="85"/>
      <c r="D25" s="5" t="s">
        <v>78</v>
      </c>
      <c r="E25" s="46">
        <v>50</v>
      </c>
      <c r="F25" s="4">
        <v>2500</v>
      </c>
      <c r="G25" s="63">
        <v>4</v>
      </c>
      <c r="H25" s="5" t="s">
        <v>108</v>
      </c>
      <c r="I25" s="4">
        <f>E25*F25*G25</f>
        <v>500000</v>
      </c>
    </row>
    <row r="26" spans="2:19" ht="27" customHeight="1" x14ac:dyDescent="0.25">
      <c r="B26" s="107" t="s">
        <v>184</v>
      </c>
      <c r="C26" s="107"/>
      <c r="D26" s="107"/>
      <c r="E26" s="107"/>
      <c r="F26" s="107"/>
      <c r="G26" s="107"/>
      <c r="H26" s="107"/>
      <c r="I26" s="107"/>
    </row>
    <row r="27" spans="2:19" x14ac:dyDescent="0.25">
      <c r="H27" s="16"/>
      <c r="I27" s="1"/>
      <c r="L27" s="16"/>
    </row>
    <row r="28" spans="2:19" x14ac:dyDescent="0.25">
      <c r="H28" s="16"/>
      <c r="I28" s="1"/>
      <c r="L28" s="16"/>
    </row>
    <row r="29" spans="2:19" x14ac:dyDescent="0.25">
      <c r="H29" s="16"/>
      <c r="I29" s="1"/>
      <c r="L29" s="16"/>
    </row>
    <row r="30" spans="2:19" x14ac:dyDescent="0.25">
      <c r="H30" s="16"/>
      <c r="I30" s="1"/>
      <c r="L30" s="16"/>
    </row>
    <row r="31" spans="2:19" x14ac:dyDescent="0.25">
      <c r="H31" s="16"/>
      <c r="I31" s="1"/>
      <c r="L31" s="16"/>
    </row>
    <row r="32" spans="2:19" x14ac:dyDescent="0.25">
      <c r="H32" s="16"/>
      <c r="I32" s="1"/>
      <c r="L32" s="16"/>
    </row>
    <row r="33" spans="8:12" x14ac:dyDescent="0.25">
      <c r="H33" s="16"/>
      <c r="I33" s="1"/>
      <c r="L33" s="16"/>
    </row>
  </sheetData>
  <mergeCells count="17">
    <mergeCell ref="B24:H24"/>
    <mergeCell ref="B25:C25"/>
    <mergeCell ref="B26:I26"/>
    <mergeCell ref="B22:I22"/>
    <mergeCell ref="B13:C13"/>
    <mergeCell ref="B14:I14"/>
    <mergeCell ref="B16:H16"/>
    <mergeCell ref="B17:C17"/>
    <mergeCell ref="B18:I18"/>
    <mergeCell ref="B20:H20"/>
    <mergeCell ref="B21:C21"/>
    <mergeCell ref="B12:C12"/>
    <mergeCell ref="C4:I4"/>
    <mergeCell ref="C6:I6"/>
    <mergeCell ref="C8:F8"/>
    <mergeCell ref="B10:C10"/>
    <mergeCell ref="B11:H11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F3A70-8E50-4C45-9824-381CC52E249C}">
  <sheetPr codeName="Hoja14">
    <pageSetUpPr fitToPage="1"/>
  </sheetPr>
  <dimension ref="B1:L28"/>
  <sheetViews>
    <sheetView showGridLines="0" zoomScale="85" zoomScaleNormal="85" zoomScaleSheetLayoutView="85" workbookViewId="0">
      <selection activeCell="I8" sqref="I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36.75" customHeight="1" x14ac:dyDescent="0.25">
      <c r="B4" s="39" t="s">
        <v>225</v>
      </c>
      <c r="C4" s="98" t="str">
        <f>CALENDARIZADO!C4</f>
        <v>Inicio del Proceso Electoral  Local Ordinario y del Poder Judicial 2026-2027</v>
      </c>
      <c r="D4" s="98"/>
      <c r="E4" s="98"/>
      <c r="F4" s="98"/>
      <c r="G4" s="98"/>
      <c r="H4" s="98"/>
      <c r="I4" s="98"/>
    </row>
    <row r="5" spans="2:12" ht="9.9499999999999993" customHeight="1" x14ac:dyDescent="0.25">
      <c r="B5" s="41"/>
    </row>
    <row r="6" spans="2:12" ht="27" customHeight="1" x14ac:dyDescent="0.25">
      <c r="B6" s="39" t="s">
        <v>0</v>
      </c>
      <c r="C6" s="78" t="s">
        <v>51</v>
      </c>
      <c r="D6" s="78"/>
      <c r="E6" s="78"/>
      <c r="F6" s="78"/>
      <c r="G6" s="78"/>
      <c r="H6" s="78"/>
      <c r="I6" s="78"/>
    </row>
    <row r="7" spans="2:12" ht="9.9499999999999993" customHeight="1" x14ac:dyDescent="0.25">
      <c r="B7" s="41"/>
    </row>
    <row r="8" spans="2:12" ht="27" customHeight="1" x14ac:dyDescent="0.25">
      <c r="B8" s="39" t="s">
        <v>1</v>
      </c>
      <c r="C8" s="99" t="s">
        <v>65</v>
      </c>
      <c r="D8" s="99"/>
      <c r="E8" s="99"/>
      <c r="F8" s="99"/>
      <c r="H8" s="39" t="s">
        <v>2</v>
      </c>
      <c r="I8" s="42">
        <f>I11+I16</f>
        <v>1250000</v>
      </c>
      <c r="K8" s="2"/>
    </row>
    <row r="9" spans="2:12" ht="9.9499999999999993" customHeight="1" x14ac:dyDescent="0.25"/>
    <row r="10" spans="2:12" s="3" customFormat="1" ht="42.75" customHeight="1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1" t="s">
        <v>2</v>
      </c>
      <c r="J10" s="18"/>
    </row>
    <row r="11" spans="2:12" s="3" customFormat="1" ht="24.75" customHeight="1" x14ac:dyDescent="0.25">
      <c r="B11" s="93" t="s">
        <v>218</v>
      </c>
      <c r="C11" s="94"/>
      <c r="D11" s="94"/>
      <c r="E11" s="94"/>
      <c r="F11" s="94"/>
      <c r="G11" s="94"/>
      <c r="H11" s="94"/>
      <c r="I11" s="34">
        <f>SUM(I12:I13)</f>
        <v>625000</v>
      </c>
    </row>
    <row r="12" spans="2:12" ht="39" customHeight="1" x14ac:dyDescent="0.25">
      <c r="B12" s="95" t="s">
        <v>79</v>
      </c>
      <c r="C12" s="96"/>
      <c r="D12" s="5" t="s">
        <v>78</v>
      </c>
      <c r="E12" s="5">
        <v>5</v>
      </c>
      <c r="F12" s="4">
        <v>100000</v>
      </c>
      <c r="G12" s="5">
        <v>1</v>
      </c>
      <c r="H12" s="54" t="s">
        <v>108</v>
      </c>
      <c r="I12" s="4">
        <f>E12*F12*G12</f>
        <v>500000</v>
      </c>
      <c r="K12" s="2"/>
    </row>
    <row r="13" spans="2:12" ht="48.75" customHeight="1" x14ac:dyDescent="0.25">
      <c r="B13" s="95" t="s">
        <v>245</v>
      </c>
      <c r="C13" s="96"/>
      <c r="D13" s="5" t="s">
        <v>78</v>
      </c>
      <c r="E13" s="5">
        <v>5</v>
      </c>
      <c r="F13" s="4">
        <v>25000</v>
      </c>
      <c r="G13" s="5">
        <v>1</v>
      </c>
      <c r="H13" s="5" t="s">
        <v>108</v>
      </c>
      <c r="I13" s="4">
        <f>E13*F13*G13</f>
        <v>125000</v>
      </c>
    </row>
    <row r="14" spans="2:12" ht="77.25" customHeight="1" x14ac:dyDescent="0.25">
      <c r="B14" s="79" t="s">
        <v>244</v>
      </c>
      <c r="C14" s="80"/>
      <c r="D14" s="80"/>
      <c r="E14" s="80"/>
      <c r="F14" s="80"/>
      <c r="G14" s="80"/>
      <c r="H14" s="80"/>
      <c r="I14" s="81"/>
    </row>
    <row r="15" spans="2:12" ht="5.25" customHeight="1" x14ac:dyDescent="0.25"/>
    <row r="16" spans="2:12" ht="39" customHeight="1" x14ac:dyDescent="0.25">
      <c r="B16" s="93" t="s">
        <v>266</v>
      </c>
      <c r="C16" s="94"/>
      <c r="D16" s="94"/>
      <c r="E16" s="94"/>
      <c r="F16" s="94"/>
      <c r="G16" s="94"/>
      <c r="H16" s="94"/>
      <c r="I16" s="34">
        <f>SUM(I17:I18)</f>
        <v>625000</v>
      </c>
      <c r="L16" s="16"/>
    </row>
    <row r="17" spans="2:12" ht="42.75" customHeight="1" x14ac:dyDescent="0.25">
      <c r="B17" s="95" t="s">
        <v>267</v>
      </c>
      <c r="C17" s="96"/>
      <c r="D17" s="5" t="s">
        <v>78</v>
      </c>
      <c r="E17" s="5">
        <v>5</v>
      </c>
      <c r="F17" s="4">
        <v>100000</v>
      </c>
      <c r="G17" s="5">
        <v>1</v>
      </c>
      <c r="H17" s="54" t="s">
        <v>108</v>
      </c>
      <c r="I17" s="4">
        <f>E17*F17*G17</f>
        <v>500000</v>
      </c>
      <c r="L17" s="16"/>
    </row>
    <row r="18" spans="2:12" ht="46.5" customHeight="1" x14ac:dyDescent="0.25">
      <c r="B18" s="95" t="s">
        <v>268</v>
      </c>
      <c r="C18" s="96"/>
      <c r="D18" s="5" t="s">
        <v>78</v>
      </c>
      <c r="E18" s="5">
        <v>5</v>
      </c>
      <c r="F18" s="4">
        <v>25000</v>
      </c>
      <c r="G18" s="5">
        <v>1</v>
      </c>
      <c r="H18" s="54" t="s">
        <v>108</v>
      </c>
      <c r="I18" s="4">
        <f>E18*F18*G18</f>
        <v>125000</v>
      </c>
      <c r="L18" s="16"/>
    </row>
    <row r="19" spans="2:12" ht="78.75" customHeight="1" x14ac:dyDescent="0.25">
      <c r="B19" s="79" t="s">
        <v>256</v>
      </c>
      <c r="C19" s="80"/>
      <c r="D19" s="80"/>
      <c r="E19" s="80"/>
      <c r="F19" s="80"/>
      <c r="G19" s="80"/>
      <c r="H19" s="80"/>
      <c r="I19" s="81"/>
      <c r="L19" s="16"/>
    </row>
    <row r="20" spans="2:12" x14ac:dyDescent="0.25">
      <c r="H20" s="16"/>
      <c r="I20" s="1"/>
      <c r="L20" s="16"/>
    </row>
    <row r="21" spans="2:12" x14ac:dyDescent="0.25">
      <c r="H21" s="16"/>
      <c r="I21" s="1"/>
      <c r="L21" s="16"/>
    </row>
    <row r="22" spans="2:12" x14ac:dyDescent="0.25">
      <c r="H22" s="16"/>
      <c r="I22" s="1"/>
      <c r="L22" s="16"/>
    </row>
    <row r="23" spans="2:12" x14ac:dyDescent="0.25">
      <c r="H23" s="16"/>
      <c r="I23" s="1"/>
      <c r="L23" s="16"/>
    </row>
    <row r="24" spans="2:12" x14ac:dyDescent="0.25">
      <c r="H24" s="16"/>
      <c r="I24" s="1"/>
      <c r="L24" s="16"/>
    </row>
    <row r="25" spans="2:12" x14ac:dyDescent="0.25">
      <c r="H25" s="16"/>
      <c r="I25" s="1"/>
      <c r="L25" s="16"/>
    </row>
    <row r="26" spans="2:12" x14ac:dyDescent="0.25">
      <c r="H26" s="16"/>
      <c r="I26" s="1"/>
      <c r="L26" s="16"/>
    </row>
    <row r="27" spans="2:12" x14ac:dyDescent="0.25">
      <c r="H27" s="16"/>
      <c r="I27" s="1"/>
      <c r="L27" s="16"/>
    </row>
    <row r="28" spans="2:12" x14ac:dyDescent="0.25">
      <c r="H28" s="16"/>
      <c r="I28" s="1"/>
      <c r="L28" s="16"/>
    </row>
  </sheetData>
  <mergeCells count="12">
    <mergeCell ref="B12:C12"/>
    <mergeCell ref="C4:I4"/>
    <mergeCell ref="C6:I6"/>
    <mergeCell ref="C8:F8"/>
    <mergeCell ref="B10:C10"/>
    <mergeCell ref="B11:H11"/>
    <mergeCell ref="B16:H16"/>
    <mergeCell ref="B17:C17"/>
    <mergeCell ref="B18:C18"/>
    <mergeCell ref="B19:I19"/>
    <mergeCell ref="B13:C13"/>
    <mergeCell ref="B14:I14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38D1D-2D95-4159-97C3-977D75D7AEBD}">
  <sheetPr codeName="Hoja15">
    <pageSetUpPr fitToPage="1"/>
  </sheetPr>
  <dimension ref="B1:L35"/>
  <sheetViews>
    <sheetView showGridLines="0" zoomScaleNormal="100" zoomScaleSheetLayoutView="85" workbookViewId="0">
      <selection activeCell="I14" sqref="I14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39" t="s">
        <v>225</v>
      </c>
      <c r="C4" s="98" t="str">
        <f>CALENDARIZADO!C4</f>
        <v>Inicio del Proceso Electoral  Local Ordinario y del Poder Judicial 2026-2027</v>
      </c>
      <c r="D4" s="98"/>
      <c r="E4" s="98"/>
      <c r="F4" s="98"/>
      <c r="G4" s="98"/>
      <c r="H4" s="98"/>
      <c r="I4" s="98"/>
    </row>
    <row r="5" spans="2:11" ht="9.9499999999999993" customHeight="1" x14ac:dyDescent="0.25">
      <c r="B5" s="41"/>
    </row>
    <row r="6" spans="2:11" ht="27" customHeight="1" x14ac:dyDescent="0.25">
      <c r="B6" s="39" t="s">
        <v>0</v>
      </c>
      <c r="C6" s="78" t="s">
        <v>51</v>
      </c>
      <c r="D6" s="78"/>
      <c r="E6" s="78"/>
      <c r="F6" s="78"/>
      <c r="G6" s="78"/>
      <c r="H6" s="78"/>
      <c r="I6" s="78"/>
    </row>
    <row r="7" spans="2:11" ht="9.9499999999999993" customHeight="1" x14ac:dyDescent="0.25">
      <c r="B7" s="41"/>
    </row>
    <row r="8" spans="2:11" ht="27" customHeight="1" x14ac:dyDescent="0.25">
      <c r="B8" s="39" t="s">
        <v>1</v>
      </c>
      <c r="C8" s="99" t="s">
        <v>66</v>
      </c>
      <c r="D8" s="99"/>
      <c r="E8" s="99"/>
      <c r="F8" s="99"/>
      <c r="H8" s="39" t="s">
        <v>2</v>
      </c>
      <c r="I8" s="42">
        <f>I11+I15</f>
        <v>330000</v>
      </c>
    </row>
    <row r="9" spans="2:11" ht="9.9499999999999993" customHeight="1" x14ac:dyDescent="0.25"/>
    <row r="10" spans="2:11" s="3" customFormat="1" ht="42.75" customHeight="1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1" t="s">
        <v>2</v>
      </c>
      <c r="J10" s="18"/>
    </row>
    <row r="11" spans="2:11" s="3" customFormat="1" ht="24.75" customHeight="1" x14ac:dyDescent="0.25">
      <c r="B11" s="93" t="s">
        <v>222</v>
      </c>
      <c r="C11" s="94"/>
      <c r="D11" s="94"/>
      <c r="E11" s="94"/>
      <c r="F11" s="94"/>
      <c r="G11" s="94"/>
      <c r="H11" s="94"/>
      <c r="I11" s="34">
        <f>SUM(I12:I12)</f>
        <v>30000</v>
      </c>
    </row>
    <row r="12" spans="2:11" ht="24" customHeight="1" x14ac:dyDescent="0.25">
      <c r="B12" s="86" t="s">
        <v>227</v>
      </c>
      <c r="C12" s="87"/>
      <c r="D12" s="5" t="s">
        <v>69</v>
      </c>
      <c r="E12" s="5">
        <v>3</v>
      </c>
      <c r="F12" s="4">
        <v>5000</v>
      </c>
      <c r="G12" s="5">
        <v>2</v>
      </c>
      <c r="H12" s="54" t="s">
        <v>108</v>
      </c>
      <c r="I12" s="4">
        <f>E12*F12*G12</f>
        <v>30000</v>
      </c>
      <c r="K12" s="2"/>
    </row>
    <row r="13" spans="2:11" ht="63.75" customHeight="1" x14ac:dyDescent="0.25">
      <c r="B13" s="79" t="s">
        <v>73</v>
      </c>
      <c r="C13" s="80"/>
      <c r="D13" s="80"/>
      <c r="E13" s="80"/>
      <c r="F13" s="80"/>
      <c r="G13" s="80"/>
      <c r="H13" s="80"/>
      <c r="I13" s="81"/>
    </row>
    <row r="14" spans="2:11" ht="5.25" customHeight="1" x14ac:dyDescent="0.25"/>
    <row r="15" spans="2:11" s="3" customFormat="1" ht="42" customHeight="1" x14ac:dyDescent="0.25">
      <c r="B15" s="93" t="s">
        <v>223</v>
      </c>
      <c r="C15" s="94"/>
      <c r="D15" s="94"/>
      <c r="E15" s="94"/>
      <c r="F15" s="94"/>
      <c r="G15" s="94"/>
      <c r="H15" s="106"/>
      <c r="I15" s="33">
        <f>SUM(I16:I16)</f>
        <v>300000</v>
      </c>
    </row>
    <row r="16" spans="2:11" ht="35.25" customHeight="1" x14ac:dyDescent="0.25">
      <c r="B16" s="95" t="s">
        <v>257</v>
      </c>
      <c r="C16" s="96"/>
      <c r="D16" s="5" t="s">
        <v>69</v>
      </c>
      <c r="E16" s="5">
        <v>1</v>
      </c>
      <c r="F16" s="4">
        <v>300000</v>
      </c>
      <c r="G16" s="5">
        <v>1</v>
      </c>
      <c r="H16" s="5" t="s">
        <v>176</v>
      </c>
      <c r="I16" s="4">
        <f>E16*F16*G16</f>
        <v>300000</v>
      </c>
    </row>
    <row r="17" spans="2:12" ht="67.5" customHeight="1" x14ac:dyDescent="0.25">
      <c r="B17" s="79" t="s">
        <v>74</v>
      </c>
      <c r="C17" s="80"/>
      <c r="D17" s="80"/>
      <c r="E17" s="80"/>
      <c r="F17" s="80"/>
      <c r="G17" s="80"/>
      <c r="H17" s="80"/>
      <c r="I17" s="81"/>
    </row>
    <row r="18" spans="2:12" ht="5.25" customHeight="1" x14ac:dyDescent="0.25"/>
    <row r="19" spans="2:12" x14ac:dyDescent="0.25">
      <c r="H19" s="16"/>
      <c r="I19" s="1"/>
      <c r="L19" s="16"/>
    </row>
    <row r="20" spans="2:12" x14ac:dyDescent="0.25">
      <c r="H20" s="16"/>
      <c r="I20" s="1"/>
      <c r="L20" s="16"/>
    </row>
    <row r="21" spans="2:12" x14ac:dyDescent="0.25">
      <c r="H21" s="16"/>
      <c r="I21" s="1"/>
      <c r="L21" s="16"/>
    </row>
    <row r="22" spans="2:12" x14ac:dyDescent="0.25">
      <c r="H22" s="16"/>
      <c r="I22" s="1"/>
      <c r="L22" s="16"/>
    </row>
    <row r="23" spans="2:12" x14ac:dyDescent="0.25">
      <c r="H23" s="16"/>
      <c r="I23" s="1"/>
      <c r="L23" s="16"/>
    </row>
    <row r="24" spans="2:12" x14ac:dyDescent="0.25">
      <c r="H24" s="16"/>
      <c r="I24" s="1"/>
      <c r="L24" s="16"/>
    </row>
    <row r="25" spans="2:12" x14ac:dyDescent="0.25">
      <c r="H25" s="16"/>
      <c r="I25" s="1"/>
      <c r="L25" s="16"/>
    </row>
    <row r="26" spans="2:12" x14ac:dyDescent="0.25">
      <c r="H26" s="16"/>
      <c r="I26" s="1"/>
      <c r="L26" s="16"/>
    </row>
    <row r="27" spans="2:12" x14ac:dyDescent="0.25">
      <c r="H27" s="16"/>
      <c r="I27" s="1"/>
      <c r="L27" s="16"/>
    </row>
    <row r="28" spans="2:12" x14ac:dyDescent="0.25">
      <c r="H28" s="16"/>
      <c r="I28" s="1"/>
      <c r="L28" s="16"/>
    </row>
    <row r="29" spans="2:12" x14ac:dyDescent="0.25">
      <c r="H29" s="16"/>
      <c r="I29" s="1"/>
      <c r="L29" s="16"/>
    </row>
    <row r="30" spans="2:12" x14ac:dyDescent="0.25">
      <c r="H30" s="16"/>
      <c r="I30" s="1"/>
      <c r="L30" s="16"/>
    </row>
    <row r="31" spans="2:12" x14ac:dyDescent="0.25">
      <c r="H31" s="16"/>
      <c r="I31" s="1"/>
      <c r="L31" s="16"/>
    </row>
    <row r="32" spans="2:12" x14ac:dyDescent="0.25">
      <c r="H32" s="16"/>
      <c r="I32" s="1"/>
      <c r="L32" s="16"/>
    </row>
    <row r="33" spans="8:12" x14ac:dyDescent="0.25">
      <c r="H33" s="16"/>
      <c r="I33" s="1"/>
      <c r="L33" s="16"/>
    </row>
    <row r="34" spans="8:12" x14ac:dyDescent="0.25">
      <c r="H34" s="16"/>
      <c r="I34" s="1"/>
      <c r="L34" s="16"/>
    </row>
    <row r="35" spans="8:12" x14ac:dyDescent="0.25">
      <c r="H35" s="16"/>
      <c r="I35" s="1"/>
      <c r="L35" s="16"/>
    </row>
  </sheetData>
  <mergeCells count="10">
    <mergeCell ref="B17:I17"/>
    <mergeCell ref="B16:C16"/>
    <mergeCell ref="B15:H15"/>
    <mergeCell ref="B13:I13"/>
    <mergeCell ref="B12:C12"/>
    <mergeCell ref="C4:I4"/>
    <mergeCell ref="C6:I6"/>
    <mergeCell ref="C8:F8"/>
    <mergeCell ref="B10:C10"/>
    <mergeCell ref="B11:H11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99DD8-F21F-47A6-84FB-570D5D8CE37E}">
  <sheetPr codeName="Hoja16">
    <pageSetUpPr fitToPage="1"/>
  </sheetPr>
  <dimension ref="B1:L42"/>
  <sheetViews>
    <sheetView showGridLines="0" zoomScaleNormal="100" zoomScaleSheetLayoutView="85" workbookViewId="0">
      <selection activeCell="I8" sqref="I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36.75" customHeight="1" x14ac:dyDescent="0.25">
      <c r="B4" s="39" t="s">
        <v>225</v>
      </c>
      <c r="C4" s="98" t="str">
        <f>CALENDARIZADO!C4</f>
        <v>Inicio del Proceso Electoral  Local Ordinario y del Poder Judicial 2026-2027</v>
      </c>
      <c r="D4" s="98"/>
      <c r="E4" s="98"/>
      <c r="F4" s="98"/>
      <c r="G4" s="98"/>
      <c r="H4" s="98"/>
      <c r="I4" s="98"/>
    </row>
    <row r="5" spans="2:12" ht="9.9499999999999993" customHeight="1" x14ac:dyDescent="0.25">
      <c r="B5" s="41"/>
    </row>
    <row r="6" spans="2:12" ht="27" customHeight="1" x14ac:dyDescent="0.25">
      <c r="B6" s="39" t="s">
        <v>0</v>
      </c>
      <c r="C6" s="78" t="s">
        <v>51</v>
      </c>
      <c r="D6" s="78"/>
      <c r="E6" s="78"/>
      <c r="F6" s="78"/>
      <c r="G6" s="78"/>
      <c r="H6" s="78"/>
      <c r="I6" s="78"/>
    </row>
    <row r="7" spans="2:12" ht="9.9499999999999993" customHeight="1" x14ac:dyDescent="0.25">
      <c r="B7" s="41"/>
    </row>
    <row r="8" spans="2:12" ht="27" customHeight="1" x14ac:dyDescent="0.25">
      <c r="B8" s="39" t="s">
        <v>1</v>
      </c>
      <c r="C8" s="99" t="s">
        <v>54</v>
      </c>
      <c r="D8" s="99"/>
      <c r="E8" s="99"/>
      <c r="F8" s="99"/>
      <c r="H8" s="39" t="s">
        <v>2</v>
      </c>
      <c r="I8" s="42">
        <f>I11</f>
        <v>556800</v>
      </c>
    </row>
    <row r="9" spans="2:12" ht="9.9499999999999993" customHeight="1" x14ac:dyDescent="0.25"/>
    <row r="10" spans="2:12" s="3" customFormat="1" ht="42.75" customHeight="1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1" t="s">
        <v>2</v>
      </c>
      <c r="J10" s="18"/>
    </row>
    <row r="11" spans="2:12" s="3" customFormat="1" ht="24.75" customHeight="1" x14ac:dyDescent="0.25">
      <c r="B11" s="93" t="s">
        <v>220</v>
      </c>
      <c r="C11" s="94"/>
      <c r="D11" s="94"/>
      <c r="E11" s="94"/>
      <c r="F11" s="94"/>
      <c r="G11" s="94"/>
      <c r="H11" s="94"/>
      <c r="I11" s="34">
        <f>SUM(I12:I12)</f>
        <v>556800</v>
      </c>
    </row>
    <row r="12" spans="2:12" ht="51" customHeight="1" x14ac:dyDescent="0.25">
      <c r="B12" s="84" t="s">
        <v>214</v>
      </c>
      <c r="C12" s="85"/>
      <c r="D12" s="5" t="s">
        <v>215</v>
      </c>
      <c r="E12" s="5">
        <v>2400</v>
      </c>
      <c r="F12" s="4">
        <v>116</v>
      </c>
      <c r="G12" s="5">
        <v>2</v>
      </c>
      <c r="H12" s="54" t="s">
        <v>123</v>
      </c>
      <c r="I12" s="4">
        <f>E12*F12*G12</f>
        <v>556800</v>
      </c>
      <c r="K12" s="2"/>
    </row>
    <row r="13" spans="2:12" ht="30" customHeight="1" x14ac:dyDescent="0.25">
      <c r="B13" s="79" t="s">
        <v>216</v>
      </c>
      <c r="C13" s="80"/>
      <c r="D13" s="80"/>
      <c r="E13" s="80"/>
      <c r="F13" s="80"/>
      <c r="G13" s="80"/>
      <c r="H13" s="80"/>
      <c r="I13" s="81"/>
    </row>
    <row r="14" spans="2:12" ht="5.25" customHeight="1" x14ac:dyDescent="0.25"/>
    <row r="15" spans="2:12" x14ac:dyDescent="0.25">
      <c r="H15" s="16"/>
      <c r="I15" s="1"/>
      <c r="L15" s="16"/>
    </row>
    <row r="16" spans="2:12" x14ac:dyDescent="0.25">
      <c r="H16" s="16"/>
      <c r="I16" s="1"/>
      <c r="L16" s="16"/>
    </row>
    <row r="17" spans="8:12" x14ac:dyDescent="0.25">
      <c r="H17" s="16"/>
      <c r="I17" s="1"/>
      <c r="L17" s="16"/>
    </row>
    <row r="18" spans="8:12" x14ac:dyDescent="0.25">
      <c r="H18" s="16"/>
      <c r="I18" s="1"/>
      <c r="L18" s="16"/>
    </row>
    <row r="19" spans="8:12" x14ac:dyDescent="0.25">
      <c r="H19" s="16"/>
      <c r="I19" s="1"/>
      <c r="L19" s="16"/>
    </row>
    <row r="20" spans="8:12" x14ac:dyDescent="0.25">
      <c r="H20" s="16"/>
      <c r="I20" s="1"/>
      <c r="L20" s="16"/>
    </row>
    <row r="21" spans="8:12" x14ac:dyDescent="0.25">
      <c r="H21" s="16"/>
      <c r="I21" s="1"/>
      <c r="L21" s="16"/>
    </row>
    <row r="22" spans="8:12" x14ac:dyDescent="0.25">
      <c r="H22" s="16"/>
      <c r="I22" s="1"/>
      <c r="L22" s="16"/>
    </row>
    <row r="23" spans="8:12" x14ac:dyDescent="0.25">
      <c r="H23" s="16"/>
      <c r="I23" s="1"/>
      <c r="L23" s="16"/>
    </row>
    <row r="24" spans="8:12" x14ac:dyDescent="0.25">
      <c r="H24" s="16"/>
      <c r="I24" s="1"/>
      <c r="L24" s="16"/>
    </row>
    <row r="25" spans="8:12" x14ac:dyDescent="0.25">
      <c r="H25" s="16"/>
      <c r="I25" s="1"/>
      <c r="L25" s="16"/>
    </row>
    <row r="26" spans="8:12" x14ac:dyDescent="0.25">
      <c r="H26" s="16"/>
      <c r="I26" s="1"/>
      <c r="L26" s="16"/>
    </row>
    <row r="27" spans="8:12" x14ac:dyDescent="0.25">
      <c r="H27" s="16"/>
      <c r="I27" s="1"/>
      <c r="L27" s="16"/>
    </row>
    <row r="28" spans="8:12" x14ac:dyDescent="0.25">
      <c r="H28" s="16"/>
      <c r="I28" s="1"/>
      <c r="L28" s="16"/>
    </row>
    <row r="29" spans="8:12" x14ac:dyDescent="0.25">
      <c r="H29" s="16"/>
      <c r="I29" s="1"/>
      <c r="L29" s="16"/>
    </row>
    <row r="30" spans="8:12" x14ac:dyDescent="0.25">
      <c r="H30" s="16"/>
      <c r="I30" s="1"/>
      <c r="L30" s="16"/>
    </row>
    <row r="31" spans="8:12" x14ac:dyDescent="0.25">
      <c r="H31" s="16"/>
      <c r="I31" s="1"/>
      <c r="L31" s="16"/>
    </row>
    <row r="32" spans="8:12" x14ac:dyDescent="0.25">
      <c r="H32" s="16"/>
      <c r="I32" s="1"/>
      <c r="L32" s="16"/>
    </row>
    <row r="33" spans="8:12" x14ac:dyDescent="0.25">
      <c r="H33" s="16"/>
      <c r="I33" s="1"/>
      <c r="L33" s="16"/>
    </row>
    <row r="34" spans="8:12" x14ac:dyDescent="0.25">
      <c r="H34" s="16"/>
      <c r="I34" s="1"/>
      <c r="L34" s="16"/>
    </row>
    <row r="35" spans="8:12" x14ac:dyDescent="0.25">
      <c r="H35" s="16"/>
      <c r="I35" s="1"/>
      <c r="L35" s="16"/>
    </row>
    <row r="36" spans="8:12" x14ac:dyDescent="0.25">
      <c r="H36" s="16"/>
      <c r="I36" s="1"/>
      <c r="L36" s="16"/>
    </row>
    <row r="37" spans="8:12" x14ac:dyDescent="0.25">
      <c r="H37" s="16"/>
      <c r="I37" s="1"/>
      <c r="L37" s="16"/>
    </row>
    <row r="38" spans="8:12" x14ac:dyDescent="0.25">
      <c r="H38" s="16"/>
      <c r="I38" s="1"/>
      <c r="L38" s="16"/>
    </row>
    <row r="39" spans="8:12" x14ac:dyDescent="0.25">
      <c r="H39" s="16"/>
      <c r="I39" s="1"/>
      <c r="L39" s="16"/>
    </row>
    <row r="40" spans="8:12" x14ac:dyDescent="0.25">
      <c r="H40" s="16"/>
      <c r="I40" s="1"/>
      <c r="L40" s="16"/>
    </row>
    <row r="41" spans="8:12" x14ac:dyDescent="0.25">
      <c r="H41" s="16"/>
      <c r="I41" s="1"/>
      <c r="L41" s="16"/>
    </row>
    <row r="42" spans="8:12" x14ac:dyDescent="0.25">
      <c r="H42" s="16"/>
      <c r="I42" s="1"/>
      <c r="L42" s="16"/>
    </row>
  </sheetData>
  <mergeCells count="7">
    <mergeCell ref="B13:I13"/>
    <mergeCell ref="B12:C12"/>
    <mergeCell ref="C4:I4"/>
    <mergeCell ref="C6:I6"/>
    <mergeCell ref="C8:F8"/>
    <mergeCell ref="B10:C10"/>
    <mergeCell ref="B11:H11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91089-8D75-40CB-9C23-973D336DE417}">
  <sheetPr codeName="Hoja17">
    <pageSetUpPr fitToPage="1"/>
  </sheetPr>
  <dimension ref="A1:O73"/>
  <sheetViews>
    <sheetView showGridLines="0" zoomScale="95" zoomScaleNormal="95" zoomScaleSheetLayoutView="70" workbookViewId="0">
      <selection activeCell="K9" sqref="K9"/>
    </sheetView>
  </sheetViews>
  <sheetFormatPr baseColWidth="10" defaultColWidth="11.42578125" defaultRowHeight="15" x14ac:dyDescent="0.25"/>
  <cols>
    <col min="1" max="1" width="0.5703125" style="1" customWidth="1"/>
    <col min="2" max="2" width="32.85546875" style="1" customWidth="1"/>
    <col min="3" max="3" width="14" style="1" customWidth="1"/>
    <col min="4" max="4" width="16.140625" style="1" customWidth="1"/>
    <col min="5" max="5" width="10.140625" style="2" customWidth="1"/>
    <col min="6" max="6" width="13.140625" style="1" customWidth="1"/>
    <col min="7" max="7" width="11.5703125" style="16" customWidth="1"/>
    <col min="8" max="8" width="0.85546875" style="1" customWidth="1"/>
    <col min="9" max="9" width="17.5703125" style="1" customWidth="1"/>
    <col min="10" max="10" width="13" style="1" customWidth="1"/>
    <col min="11" max="11" width="13.7109375" style="16" customWidth="1"/>
    <col min="12" max="12" width="7.7109375" style="1" customWidth="1"/>
    <col min="13" max="16384" width="11.42578125" style="1"/>
  </cols>
  <sheetData>
    <row r="1" spans="1:15" ht="15" customHeight="1" x14ac:dyDescent="0.25">
      <c r="A1" s="16"/>
      <c r="B1" s="16"/>
    </row>
    <row r="2" spans="1:15" ht="126.75" customHeight="1" x14ac:dyDescent="0.25">
      <c r="A2" s="16"/>
      <c r="B2" s="16"/>
    </row>
    <row r="3" spans="1:15" ht="15" customHeight="1" x14ac:dyDescent="0.25">
      <c r="A3" s="16"/>
      <c r="B3" s="16"/>
    </row>
    <row r="4" spans="1:15" ht="21.75" customHeight="1" x14ac:dyDescent="0.25">
      <c r="B4" s="16"/>
    </row>
    <row r="5" spans="1:15" ht="27" customHeight="1" x14ac:dyDescent="0.25">
      <c r="B5" s="39" t="s">
        <v>225</v>
      </c>
      <c r="C5" s="90" t="str">
        <f>CALENDARIZADO!C4</f>
        <v>Inicio del Proceso Electoral  Local Ordinario y del Poder Judicial 2026-2027</v>
      </c>
      <c r="D5" s="90"/>
      <c r="E5" s="90"/>
      <c r="F5" s="90"/>
      <c r="G5" s="90"/>
      <c r="H5" s="90"/>
      <c r="I5" s="90"/>
      <c r="J5" s="90"/>
      <c r="K5" s="90"/>
      <c r="N5" s="73" t="s">
        <v>212</v>
      </c>
    </row>
    <row r="6" spans="1:15" ht="9.9499999999999993" customHeight="1" x14ac:dyDescent="0.25">
      <c r="B6" s="29"/>
      <c r="E6" s="37"/>
    </row>
    <row r="7" spans="1:15" ht="27" customHeight="1" x14ac:dyDescent="0.25">
      <c r="B7" s="39" t="s">
        <v>24</v>
      </c>
      <c r="C7" s="78" t="s">
        <v>51</v>
      </c>
      <c r="D7" s="78"/>
      <c r="E7" s="78"/>
      <c r="F7" s="78"/>
      <c r="G7" s="78"/>
      <c r="H7" s="78"/>
      <c r="I7" s="78"/>
      <c r="J7" s="78"/>
      <c r="K7" s="78"/>
    </row>
    <row r="8" spans="1:15" ht="9.9499999999999993" customHeight="1" x14ac:dyDescent="0.25">
      <c r="B8" s="29"/>
      <c r="E8" s="37"/>
    </row>
    <row r="9" spans="1:15" ht="27" customHeight="1" x14ac:dyDescent="0.25">
      <c r="B9" s="39" t="s">
        <v>25</v>
      </c>
      <c r="C9" s="78" t="s">
        <v>54</v>
      </c>
      <c r="D9" s="78"/>
      <c r="E9" s="78"/>
      <c r="F9" s="78"/>
      <c r="G9" s="78"/>
      <c r="J9" s="39" t="s">
        <v>2</v>
      </c>
      <c r="K9" s="38">
        <f>K16+K45</f>
        <v>905700</v>
      </c>
      <c r="M9" s="48"/>
      <c r="O9" s="48"/>
    </row>
    <row r="11" spans="1:15" ht="27" customHeight="1" x14ac:dyDescent="0.25">
      <c r="B11" s="39" t="s">
        <v>25</v>
      </c>
      <c r="C11" s="78" t="s">
        <v>192</v>
      </c>
      <c r="D11" s="78"/>
      <c r="E11" s="78"/>
      <c r="F11" s="78"/>
      <c r="G11" s="78"/>
      <c r="J11" s="39" t="s">
        <v>2</v>
      </c>
      <c r="K11" s="38">
        <f>J42+J49</f>
        <v>14900</v>
      </c>
      <c r="M11" s="48"/>
    </row>
    <row r="15" spans="1:15" s="3" customFormat="1" ht="30" x14ac:dyDescent="0.25">
      <c r="B15" s="30" t="s">
        <v>19</v>
      </c>
      <c r="C15" s="30" t="s">
        <v>17</v>
      </c>
      <c r="D15" s="31" t="s">
        <v>23</v>
      </c>
      <c r="E15" s="30" t="s">
        <v>18</v>
      </c>
      <c r="F15" s="30" t="s">
        <v>16</v>
      </c>
      <c r="G15" s="30" t="s">
        <v>22</v>
      </c>
      <c r="I15" s="30" t="s">
        <v>20</v>
      </c>
      <c r="J15" s="30" t="s">
        <v>21</v>
      </c>
      <c r="K15" s="26" t="s">
        <v>2</v>
      </c>
    </row>
    <row r="16" spans="1:15" s="3" customFormat="1" ht="29.25" customHeight="1" x14ac:dyDescent="0.25">
      <c r="B16" s="108" t="s">
        <v>221</v>
      </c>
      <c r="C16" s="108"/>
      <c r="D16" s="108"/>
      <c r="E16" s="108"/>
      <c r="F16" s="108"/>
      <c r="G16" s="108"/>
      <c r="H16" s="108"/>
      <c r="I16" s="108"/>
      <c r="J16" s="108"/>
      <c r="K16" s="27">
        <f>SUM(K17:K41)</f>
        <v>572900</v>
      </c>
      <c r="M16" s="55"/>
    </row>
    <row r="17" spans="2:11" ht="24" customHeight="1" x14ac:dyDescent="0.25">
      <c r="B17" s="19" t="s">
        <v>158</v>
      </c>
      <c r="C17" s="20">
        <v>3</v>
      </c>
      <c r="D17" s="21">
        <v>2</v>
      </c>
      <c r="E17" s="20">
        <v>6</v>
      </c>
      <c r="F17" s="22">
        <v>900</v>
      </c>
      <c r="G17" s="32">
        <f>C17*D17*E17*F17</f>
        <v>32400</v>
      </c>
      <c r="I17" s="22">
        <v>0</v>
      </c>
      <c r="J17" s="23">
        <v>0</v>
      </c>
      <c r="K17" s="17">
        <f>G17+I17+J17</f>
        <v>32400</v>
      </c>
    </row>
    <row r="18" spans="2:11" ht="24" customHeight="1" x14ac:dyDescent="0.25">
      <c r="B18" s="19" t="s">
        <v>110</v>
      </c>
      <c r="C18" s="20">
        <v>3</v>
      </c>
      <c r="D18" s="21">
        <v>2</v>
      </c>
      <c r="E18" s="20">
        <v>6</v>
      </c>
      <c r="F18" s="22">
        <v>900</v>
      </c>
      <c r="G18" s="32">
        <f t="shared" ref="G18:G40" si="0">C18*D18*E18*F18</f>
        <v>32400</v>
      </c>
      <c r="I18" s="22"/>
      <c r="J18" s="23"/>
      <c r="K18" s="17">
        <f t="shared" ref="K18:K41" si="1">G18+I18+J18</f>
        <v>32400</v>
      </c>
    </row>
    <row r="19" spans="2:11" ht="24" customHeight="1" x14ac:dyDescent="0.25">
      <c r="B19" s="19" t="s">
        <v>111</v>
      </c>
      <c r="C19" s="20">
        <v>3</v>
      </c>
      <c r="D19" s="21">
        <v>2</v>
      </c>
      <c r="E19" s="20">
        <v>6</v>
      </c>
      <c r="F19" s="22">
        <v>900</v>
      </c>
      <c r="G19" s="32">
        <f t="shared" si="0"/>
        <v>32400</v>
      </c>
      <c r="I19" s="22"/>
      <c r="J19" s="23"/>
      <c r="K19" s="17">
        <f t="shared" si="1"/>
        <v>32400</v>
      </c>
    </row>
    <row r="20" spans="2:11" ht="24" customHeight="1" x14ac:dyDescent="0.25">
      <c r="B20" s="19" t="s">
        <v>147</v>
      </c>
      <c r="C20" s="20">
        <v>3</v>
      </c>
      <c r="D20" s="21">
        <v>2</v>
      </c>
      <c r="E20" s="20">
        <v>6</v>
      </c>
      <c r="F20" s="22">
        <v>600</v>
      </c>
      <c r="G20" s="32">
        <f t="shared" si="0"/>
        <v>21600</v>
      </c>
      <c r="I20" s="22"/>
      <c r="J20" s="23"/>
      <c r="K20" s="17">
        <f t="shared" si="1"/>
        <v>21600</v>
      </c>
    </row>
    <row r="21" spans="2:11" ht="24" customHeight="1" x14ac:dyDescent="0.25">
      <c r="B21" s="19" t="s">
        <v>112</v>
      </c>
      <c r="C21" s="20">
        <v>3</v>
      </c>
      <c r="D21" s="21">
        <v>2</v>
      </c>
      <c r="E21" s="20">
        <v>6</v>
      </c>
      <c r="F21" s="22">
        <v>600</v>
      </c>
      <c r="G21" s="32">
        <f t="shared" si="0"/>
        <v>21600</v>
      </c>
      <c r="I21" s="22"/>
      <c r="J21" s="23"/>
      <c r="K21" s="17">
        <f t="shared" si="1"/>
        <v>21600</v>
      </c>
    </row>
    <row r="22" spans="2:11" ht="24" customHeight="1" x14ac:dyDescent="0.25">
      <c r="B22" s="19" t="s">
        <v>148</v>
      </c>
      <c r="C22" s="20">
        <v>3</v>
      </c>
      <c r="D22" s="21">
        <v>2</v>
      </c>
      <c r="E22" s="20">
        <v>6</v>
      </c>
      <c r="F22" s="22">
        <v>700</v>
      </c>
      <c r="G22" s="32">
        <f t="shared" si="0"/>
        <v>25200</v>
      </c>
      <c r="I22" s="22"/>
      <c r="J22" s="23">
        <v>750</v>
      </c>
      <c r="K22" s="17">
        <f t="shared" si="1"/>
        <v>25950</v>
      </c>
    </row>
    <row r="23" spans="2:11" ht="24" customHeight="1" x14ac:dyDescent="0.25">
      <c r="B23" s="19" t="s">
        <v>157</v>
      </c>
      <c r="C23" s="20">
        <v>3</v>
      </c>
      <c r="D23" s="21">
        <v>2</v>
      </c>
      <c r="E23" s="20">
        <v>6</v>
      </c>
      <c r="F23" s="22">
        <v>700</v>
      </c>
      <c r="G23" s="32">
        <f t="shared" si="0"/>
        <v>25200</v>
      </c>
      <c r="I23" s="22"/>
      <c r="J23" s="23">
        <v>750</v>
      </c>
      <c r="K23" s="17">
        <f t="shared" si="1"/>
        <v>25950</v>
      </c>
    </row>
    <row r="24" spans="2:11" ht="24" customHeight="1" x14ac:dyDescent="0.25">
      <c r="B24" s="19" t="s">
        <v>156</v>
      </c>
      <c r="C24" s="20">
        <v>3</v>
      </c>
      <c r="D24" s="21">
        <v>2</v>
      </c>
      <c r="E24" s="20">
        <v>6</v>
      </c>
      <c r="F24" s="22">
        <v>700</v>
      </c>
      <c r="G24" s="32">
        <f t="shared" si="0"/>
        <v>25200</v>
      </c>
      <c r="I24" s="22"/>
      <c r="J24" s="23">
        <v>750</v>
      </c>
      <c r="K24" s="17">
        <f t="shared" si="1"/>
        <v>25950</v>
      </c>
    </row>
    <row r="25" spans="2:11" ht="24" customHeight="1" x14ac:dyDescent="0.25">
      <c r="B25" s="19" t="s">
        <v>155</v>
      </c>
      <c r="C25" s="20">
        <v>3</v>
      </c>
      <c r="D25" s="21">
        <v>2</v>
      </c>
      <c r="E25" s="20">
        <v>6</v>
      </c>
      <c r="F25" s="22">
        <v>700</v>
      </c>
      <c r="G25" s="32">
        <f t="shared" si="0"/>
        <v>25200</v>
      </c>
      <c r="I25" s="22"/>
      <c r="J25" s="23">
        <v>750</v>
      </c>
      <c r="K25" s="17">
        <f t="shared" si="1"/>
        <v>25950</v>
      </c>
    </row>
    <row r="26" spans="2:11" ht="24" customHeight="1" x14ac:dyDescent="0.25">
      <c r="B26" s="19" t="s">
        <v>154</v>
      </c>
      <c r="C26" s="20">
        <v>3</v>
      </c>
      <c r="D26" s="21">
        <v>2</v>
      </c>
      <c r="E26" s="20">
        <v>6</v>
      </c>
      <c r="F26" s="22">
        <v>600</v>
      </c>
      <c r="G26" s="32">
        <f t="shared" si="0"/>
        <v>21600</v>
      </c>
      <c r="I26" s="22"/>
      <c r="J26" s="23">
        <v>600</v>
      </c>
      <c r="K26" s="17">
        <f t="shared" si="1"/>
        <v>22200</v>
      </c>
    </row>
    <row r="27" spans="2:11" ht="24" customHeight="1" x14ac:dyDescent="0.25">
      <c r="B27" s="19" t="s">
        <v>113</v>
      </c>
      <c r="C27" s="20">
        <v>3</v>
      </c>
      <c r="D27" s="21">
        <v>2</v>
      </c>
      <c r="E27" s="20">
        <v>6</v>
      </c>
      <c r="F27" s="22">
        <v>800</v>
      </c>
      <c r="G27" s="32">
        <f t="shared" si="0"/>
        <v>28800</v>
      </c>
      <c r="I27" s="22"/>
      <c r="J27" s="23">
        <v>1000</v>
      </c>
      <c r="K27" s="17">
        <f t="shared" si="1"/>
        <v>29800</v>
      </c>
    </row>
    <row r="28" spans="2:11" ht="24" customHeight="1" x14ac:dyDescent="0.25">
      <c r="B28" s="19" t="s">
        <v>153</v>
      </c>
      <c r="C28" s="20">
        <v>3</v>
      </c>
      <c r="D28" s="21">
        <v>2</v>
      </c>
      <c r="E28" s="20">
        <v>6</v>
      </c>
      <c r="F28" s="22">
        <v>200</v>
      </c>
      <c r="G28" s="32">
        <f t="shared" si="0"/>
        <v>7200</v>
      </c>
      <c r="I28" s="22"/>
      <c r="J28" s="23"/>
      <c r="K28" s="17">
        <f t="shared" si="1"/>
        <v>7200</v>
      </c>
    </row>
    <row r="29" spans="2:11" ht="24" customHeight="1" x14ac:dyDescent="0.25">
      <c r="B29" s="19" t="s">
        <v>152</v>
      </c>
      <c r="C29" s="20">
        <v>3</v>
      </c>
      <c r="D29" s="21">
        <v>2</v>
      </c>
      <c r="E29" s="20">
        <v>6</v>
      </c>
      <c r="F29" s="22">
        <v>200</v>
      </c>
      <c r="G29" s="32">
        <f t="shared" si="0"/>
        <v>7200</v>
      </c>
      <c r="I29" s="22"/>
      <c r="J29" s="23"/>
      <c r="K29" s="17">
        <f t="shared" si="1"/>
        <v>7200</v>
      </c>
    </row>
    <row r="30" spans="2:11" ht="24" customHeight="1" x14ac:dyDescent="0.25">
      <c r="B30" s="19" t="s">
        <v>114</v>
      </c>
      <c r="C30" s="20">
        <v>3</v>
      </c>
      <c r="D30" s="21">
        <v>2</v>
      </c>
      <c r="E30" s="20">
        <v>6</v>
      </c>
      <c r="F30" s="22">
        <v>200</v>
      </c>
      <c r="G30" s="32">
        <f t="shared" si="0"/>
        <v>7200</v>
      </c>
      <c r="I30" s="22"/>
      <c r="J30" s="23"/>
      <c r="K30" s="17">
        <f t="shared" si="1"/>
        <v>7200</v>
      </c>
    </row>
    <row r="31" spans="2:11" ht="24" customHeight="1" x14ac:dyDescent="0.25">
      <c r="B31" s="19" t="s">
        <v>115</v>
      </c>
      <c r="C31" s="20">
        <v>3</v>
      </c>
      <c r="D31" s="21">
        <v>2</v>
      </c>
      <c r="E31" s="20">
        <v>6</v>
      </c>
      <c r="F31" s="22">
        <v>200</v>
      </c>
      <c r="G31" s="32">
        <f t="shared" si="0"/>
        <v>7200</v>
      </c>
      <c r="I31" s="22"/>
      <c r="J31" s="23"/>
      <c r="K31" s="17">
        <f t="shared" si="1"/>
        <v>7200</v>
      </c>
    </row>
    <row r="32" spans="2:11" ht="24" customHeight="1" x14ac:dyDescent="0.25">
      <c r="B32" s="19" t="s">
        <v>116</v>
      </c>
      <c r="C32" s="20">
        <v>3</v>
      </c>
      <c r="D32" s="21">
        <v>2</v>
      </c>
      <c r="E32" s="20">
        <v>6</v>
      </c>
      <c r="F32" s="22">
        <v>200</v>
      </c>
      <c r="G32" s="32">
        <f t="shared" si="0"/>
        <v>7200</v>
      </c>
      <c r="I32" s="22"/>
      <c r="J32" s="23"/>
      <c r="K32" s="17">
        <f t="shared" si="1"/>
        <v>7200</v>
      </c>
    </row>
    <row r="33" spans="2:13" ht="24" customHeight="1" x14ac:dyDescent="0.25">
      <c r="B33" s="19" t="s">
        <v>117</v>
      </c>
      <c r="C33" s="20">
        <v>3</v>
      </c>
      <c r="D33" s="21">
        <v>2</v>
      </c>
      <c r="E33" s="20">
        <v>6</v>
      </c>
      <c r="F33" s="22">
        <v>200</v>
      </c>
      <c r="G33" s="32">
        <f t="shared" si="0"/>
        <v>7200</v>
      </c>
      <c r="I33" s="22"/>
      <c r="J33" s="23"/>
      <c r="K33" s="17">
        <f t="shared" si="1"/>
        <v>7200</v>
      </c>
    </row>
    <row r="34" spans="2:13" ht="24" customHeight="1" x14ac:dyDescent="0.25">
      <c r="B34" s="19" t="s">
        <v>118</v>
      </c>
      <c r="C34" s="20">
        <v>3</v>
      </c>
      <c r="D34" s="21">
        <v>2</v>
      </c>
      <c r="E34" s="20">
        <v>6</v>
      </c>
      <c r="F34" s="22">
        <v>800</v>
      </c>
      <c r="G34" s="32">
        <f t="shared" si="0"/>
        <v>28800</v>
      </c>
      <c r="I34" s="22"/>
      <c r="J34" s="23">
        <v>800</v>
      </c>
      <c r="K34" s="17">
        <f t="shared" si="1"/>
        <v>29600</v>
      </c>
    </row>
    <row r="35" spans="2:13" ht="24" customHeight="1" x14ac:dyDescent="0.25">
      <c r="B35" s="19" t="s">
        <v>119</v>
      </c>
      <c r="C35" s="20">
        <v>3</v>
      </c>
      <c r="D35" s="21">
        <v>2</v>
      </c>
      <c r="E35" s="20">
        <v>6</v>
      </c>
      <c r="F35" s="22">
        <v>800</v>
      </c>
      <c r="G35" s="32">
        <f t="shared" si="0"/>
        <v>28800</v>
      </c>
      <c r="I35" s="22"/>
      <c r="J35" s="23">
        <v>1000</v>
      </c>
      <c r="K35" s="17">
        <f t="shared" si="1"/>
        <v>29800</v>
      </c>
    </row>
    <row r="36" spans="2:13" ht="24" customHeight="1" x14ac:dyDescent="0.25">
      <c r="B36" s="19" t="s">
        <v>149</v>
      </c>
      <c r="C36" s="20">
        <v>3</v>
      </c>
      <c r="D36" s="21">
        <v>2</v>
      </c>
      <c r="E36" s="20">
        <v>6</v>
      </c>
      <c r="F36" s="22">
        <v>800</v>
      </c>
      <c r="G36" s="32">
        <f t="shared" si="0"/>
        <v>28800</v>
      </c>
      <c r="I36" s="22"/>
      <c r="J36" s="23">
        <v>1000</v>
      </c>
      <c r="K36" s="17">
        <f t="shared" si="1"/>
        <v>29800</v>
      </c>
    </row>
    <row r="37" spans="2:13" ht="24" customHeight="1" x14ac:dyDescent="0.25">
      <c r="B37" s="19" t="s">
        <v>150</v>
      </c>
      <c r="C37" s="20">
        <v>3</v>
      </c>
      <c r="D37" s="21">
        <v>2</v>
      </c>
      <c r="E37" s="20">
        <v>6</v>
      </c>
      <c r="F37" s="22">
        <v>200</v>
      </c>
      <c r="G37" s="32">
        <f t="shared" si="0"/>
        <v>7200</v>
      </c>
      <c r="I37" s="22"/>
      <c r="J37" s="23">
        <v>0</v>
      </c>
      <c r="K37" s="17">
        <f t="shared" si="1"/>
        <v>7200</v>
      </c>
    </row>
    <row r="38" spans="2:13" ht="24" customHeight="1" x14ac:dyDescent="0.25">
      <c r="B38" s="19" t="s">
        <v>120</v>
      </c>
      <c r="C38" s="20">
        <v>3</v>
      </c>
      <c r="D38" s="21">
        <v>2</v>
      </c>
      <c r="E38" s="20">
        <v>6</v>
      </c>
      <c r="F38" s="22">
        <v>1000</v>
      </c>
      <c r="G38" s="32">
        <f t="shared" si="0"/>
        <v>36000</v>
      </c>
      <c r="I38" s="22"/>
      <c r="J38" s="23">
        <v>2500</v>
      </c>
      <c r="K38" s="17">
        <f t="shared" si="1"/>
        <v>38500</v>
      </c>
    </row>
    <row r="39" spans="2:13" ht="24" customHeight="1" x14ac:dyDescent="0.25">
      <c r="B39" s="19" t="s">
        <v>121</v>
      </c>
      <c r="C39" s="20">
        <v>3</v>
      </c>
      <c r="D39" s="21">
        <v>2</v>
      </c>
      <c r="E39" s="20">
        <v>6</v>
      </c>
      <c r="F39" s="22">
        <v>1000</v>
      </c>
      <c r="G39" s="32">
        <f t="shared" si="0"/>
        <v>36000</v>
      </c>
      <c r="I39" s="22"/>
      <c r="J39" s="23">
        <v>2500</v>
      </c>
      <c r="K39" s="17">
        <f t="shared" si="1"/>
        <v>38500</v>
      </c>
    </row>
    <row r="40" spans="2:13" ht="30" customHeight="1" x14ac:dyDescent="0.25">
      <c r="B40" s="7" t="s">
        <v>151</v>
      </c>
      <c r="C40" s="5">
        <v>3</v>
      </c>
      <c r="D40" s="21">
        <v>2</v>
      </c>
      <c r="E40" s="20">
        <v>6</v>
      </c>
      <c r="F40" s="8">
        <v>600</v>
      </c>
      <c r="G40" s="32">
        <f t="shared" si="0"/>
        <v>21600</v>
      </c>
      <c r="I40" s="8">
        <v>0</v>
      </c>
      <c r="J40" s="8">
        <v>0</v>
      </c>
      <c r="K40" s="17">
        <f t="shared" si="1"/>
        <v>21600</v>
      </c>
    </row>
    <row r="41" spans="2:13" ht="30" customHeight="1" x14ac:dyDescent="0.25">
      <c r="B41" s="7" t="s">
        <v>122</v>
      </c>
      <c r="C41" s="5">
        <v>3</v>
      </c>
      <c r="D41" s="21">
        <v>2</v>
      </c>
      <c r="E41" s="20">
        <v>6</v>
      </c>
      <c r="F41" s="8">
        <v>1000</v>
      </c>
      <c r="G41" s="32">
        <f>C41*D41*E41*F41</f>
        <v>36000</v>
      </c>
      <c r="I41" s="8">
        <v>0</v>
      </c>
      <c r="J41" s="8">
        <v>2500</v>
      </c>
      <c r="K41" s="17">
        <f t="shared" si="1"/>
        <v>38500</v>
      </c>
    </row>
    <row r="42" spans="2:13" ht="30" customHeight="1" x14ac:dyDescent="0.25">
      <c r="B42" s="64"/>
      <c r="C42" s="65"/>
      <c r="D42" s="66"/>
      <c r="E42" s="65"/>
      <c r="F42" s="67" t="s">
        <v>2</v>
      </c>
      <c r="G42" s="68">
        <f>SUM(G17:G41)</f>
        <v>558000</v>
      </c>
      <c r="I42" s="70">
        <f>SUM(I17:I41)</f>
        <v>0</v>
      </c>
      <c r="J42" s="70">
        <f>SUM(J17:J41)</f>
        <v>14900</v>
      </c>
      <c r="K42" s="69">
        <v>0</v>
      </c>
    </row>
    <row r="43" spans="2:13" s="3" customFormat="1" ht="84.75" customHeight="1" x14ac:dyDescent="0.25">
      <c r="B43" s="79" t="s">
        <v>269</v>
      </c>
      <c r="C43" s="80"/>
      <c r="D43" s="80"/>
      <c r="E43" s="80"/>
      <c r="F43" s="80"/>
      <c r="G43" s="80"/>
      <c r="H43" s="80"/>
      <c r="I43" s="80"/>
      <c r="J43" s="80"/>
      <c r="K43" s="81"/>
    </row>
    <row r="44" spans="2:13" ht="5.0999999999999996" customHeight="1" x14ac:dyDescent="0.25"/>
    <row r="45" spans="2:13" ht="25.5" customHeight="1" x14ac:dyDescent="0.25">
      <c r="B45" s="109" t="s">
        <v>188</v>
      </c>
      <c r="C45" s="109"/>
      <c r="D45" s="109"/>
      <c r="E45" s="109"/>
      <c r="F45" s="109"/>
      <c r="G45" s="109"/>
      <c r="H45" s="109"/>
      <c r="I45" s="109"/>
      <c r="J45" s="109"/>
      <c r="K45" s="28">
        <f>SUM(K46:K48)</f>
        <v>332800</v>
      </c>
      <c r="M45" s="48"/>
    </row>
    <row r="46" spans="2:13" ht="36.75" customHeight="1" x14ac:dyDescent="0.25">
      <c r="B46" s="71" t="s">
        <v>189</v>
      </c>
      <c r="C46" s="20">
        <v>2</v>
      </c>
      <c r="D46" s="21">
        <v>8</v>
      </c>
      <c r="E46" s="20">
        <v>8</v>
      </c>
      <c r="F46" s="22">
        <v>900</v>
      </c>
      <c r="G46" s="32">
        <f>C46*D46*E46*F46</f>
        <v>115200</v>
      </c>
      <c r="I46" s="22">
        <v>0</v>
      </c>
      <c r="J46" s="23">
        <v>0</v>
      </c>
      <c r="K46" s="17">
        <f t="shared" ref="K46:K47" si="2">G46+I46+J46</f>
        <v>115200</v>
      </c>
    </row>
    <row r="47" spans="2:13" ht="33" customHeight="1" x14ac:dyDescent="0.25">
      <c r="B47" s="71" t="s">
        <v>190</v>
      </c>
      <c r="C47" s="5">
        <v>2</v>
      </c>
      <c r="D47" s="15">
        <v>8</v>
      </c>
      <c r="E47" s="5">
        <v>8</v>
      </c>
      <c r="F47" s="8">
        <v>800</v>
      </c>
      <c r="G47" s="32">
        <f>C47*D47*E47*F47</f>
        <v>102400</v>
      </c>
      <c r="I47" s="8">
        <v>0</v>
      </c>
      <c r="J47" s="8">
        <v>0</v>
      </c>
      <c r="K47" s="17">
        <f t="shared" si="2"/>
        <v>102400</v>
      </c>
    </row>
    <row r="48" spans="2:13" ht="41.25" customHeight="1" x14ac:dyDescent="0.25">
      <c r="B48" s="71" t="s">
        <v>191</v>
      </c>
      <c r="C48" s="24">
        <v>2</v>
      </c>
      <c r="D48" s="15">
        <v>8</v>
      </c>
      <c r="E48" s="24">
        <v>8</v>
      </c>
      <c r="F48" s="25">
        <v>900</v>
      </c>
      <c r="G48" s="32">
        <f t="shared" ref="G48" si="3">C48*D48*E48*F48</f>
        <v>115200</v>
      </c>
      <c r="I48" s="25">
        <v>0</v>
      </c>
      <c r="J48" s="25">
        <v>0</v>
      </c>
      <c r="K48" s="17">
        <f>G48+I48+J48</f>
        <v>115200</v>
      </c>
    </row>
    <row r="49" spans="2:11" ht="30" customHeight="1" x14ac:dyDescent="0.25">
      <c r="B49" s="64"/>
      <c r="C49" s="65"/>
      <c r="D49" s="66"/>
      <c r="E49" s="65"/>
      <c r="F49" s="67" t="s">
        <v>2</v>
      </c>
      <c r="G49" s="68">
        <f>SUM(G46:G48)</f>
        <v>332800</v>
      </c>
      <c r="I49" s="70">
        <f t="shared" ref="I49:J49" si="4">SUM(I46:I48)</f>
        <v>0</v>
      </c>
      <c r="J49" s="70">
        <f t="shared" si="4"/>
        <v>0</v>
      </c>
      <c r="K49" s="69">
        <v>0</v>
      </c>
    </row>
    <row r="50" spans="2:11" s="3" customFormat="1" ht="31.5" customHeight="1" x14ac:dyDescent="0.25">
      <c r="B50" s="79" t="s">
        <v>270</v>
      </c>
      <c r="C50" s="80"/>
      <c r="D50" s="80"/>
      <c r="E50" s="80"/>
      <c r="F50" s="80"/>
      <c r="G50" s="80"/>
      <c r="H50" s="80"/>
      <c r="I50" s="80"/>
      <c r="J50" s="80"/>
      <c r="K50" s="81"/>
    </row>
    <row r="51" spans="2:11" ht="5.0999999999999996" customHeight="1" x14ac:dyDescent="0.25"/>
    <row r="52" spans="2:11" ht="5.0999999999999996" customHeight="1" x14ac:dyDescent="0.25"/>
    <row r="53" spans="2:11" ht="5.0999999999999996" customHeight="1" x14ac:dyDescent="0.25"/>
    <row r="54" spans="2:11" ht="5.0999999999999996" customHeight="1" x14ac:dyDescent="0.25"/>
    <row r="55" spans="2:11" ht="5.0999999999999996" customHeight="1" x14ac:dyDescent="0.25"/>
    <row r="56" spans="2:11" ht="28.5" customHeight="1" x14ac:dyDescent="0.25"/>
    <row r="57" spans="2:11" ht="28.5" customHeight="1" x14ac:dyDescent="0.25"/>
    <row r="58" spans="2:11" ht="28.5" customHeight="1" x14ac:dyDescent="0.25"/>
    <row r="59" spans="2:11" ht="28.5" customHeight="1" x14ac:dyDescent="0.25"/>
    <row r="60" spans="2:11" ht="28.5" customHeight="1" x14ac:dyDescent="0.25"/>
    <row r="61" spans="2:11" ht="28.5" customHeight="1" x14ac:dyDescent="0.25"/>
    <row r="62" spans="2:11" ht="28.5" customHeight="1" x14ac:dyDescent="0.25"/>
    <row r="63" spans="2:11" ht="5.0999999999999996" customHeight="1" x14ac:dyDescent="0.25"/>
    <row r="71" spans="11:11" x14ac:dyDescent="0.25">
      <c r="K71" s="1"/>
    </row>
    <row r="72" spans="11:11" x14ac:dyDescent="0.25">
      <c r="K72" s="1"/>
    </row>
    <row r="73" spans="11:11" x14ac:dyDescent="0.25">
      <c r="K73" s="1"/>
    </row>
  </sheetData>
  <mergeCells count="8">
    <mergeCell ref="B50:K50"/>
    <mergeCell ref="C11:G11"/>
    <mergeCell ref="C5:K5"/>
    <mergeCell ref="C7:K7"/>
    <mergeCell ref="C9:G9"/>
    <mergeCell ref="B16:J16"/>
    <mergeCell ref="B45:J45"/>
    <mergeCell ref="B43:K43"/>
  </mergeCells>
  <hyperlinks>
    <hyperlink ref="N5" location="CALENDARIZADO!A1" display="cal" xr:uid="{18CD3125-5CEF-4CD0-AC48-397F5F51CE89}"/>
  </hyperlinks>
  <pageMargins left="0.70866141732283461" right="0.70866141732283461" top="0.74803149606299213" bottom="0.74803149606299213" header="0.31496062992125984" footer="0.31496062992125984"/>
  <pageSetup scale="62" fitToHeight="0" orientation="portrait" r:id="rId1"/>
  <headerFooter>
    <oddFooter>&amp;R&amp;P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983A0-462F-4C18-9A3F-FFA13C04449B}">
  <sheetPr codeName="Hoja18">
    <pageSetUpPr fitToPage="1"/>
  </sheetPr>
  <dimension ref="A1:N50"/>
  <sheetViews>
    <sheetView showGridLines="0" showWhiteSpace="0" zoomScale="85" zoomScaleNormal="85" zoomScaleSheetLayoutView="55" zoomScalePageLayoutView="55" workbookViewId="0">
      <selection activeCell="K9" sqref="K9"/>
    </sheetView>
  </sheetViews>
  <sheetFormatPr baseColWidth="10" defaultColWidth="11.42578125" defaultRowHeight="15" x14ac:dyDescent="0.25"/>
  <cols>
    <col min="1" max="1" width="1" style="1" customWidth="1"/>
    <col min="2" max="2" width="16.5703125" style="1" customWidth="1"/>
    <col min="3" max="3" width="14" style="1" customWidth="1"/>
    <col min="4" max="4" width="16.140625" style="1" customWidth="1"/>
    <col min="5" max="5" width="10.140625" style="2" customWidth="1"/>
    <col min="6" max="6" width="13.140625" style="1" customWidth="1"/>
    <col min="7" max="7" width="11.5703125" style="16" customWidth="1"/>
    <col min="8" max="8" width="0.85546875" style="1" customWidth="1"/>
    <col min="9" max="9" width="17.5703125" style="1" customWidth="1"/>
    <col min="10" max="10" width="13" style="1" customWidth="1"/>
    <col min="11" max="11" width="13.7109375" style="16" customWidth="1"/>
    <col min="12" max="12" width="7.7109375" style="1" customWidth="1"/>
    <col min="13" max="16384" width="11.42578125" style="1"/>
  </cols>
  <sheetData>
    <row r="1" spans="1:11" x14ac:dyDescent="0.25">
      <c r="A1" s="16"/>
      <c r="B1" s="16"/>
    </row>
    <row r="2" spans="1:11" ht="126.75" customHeight="1" x14ac:dyDescent="0.25">
      <c r="A2" s="16"/>
      <c r="B2" s="16"/>
    </row>
    <row r="3" spans="1:11" x14ac:dyDescent="0.25">
      <c r="A3" s="16"/>
      <c r="B3" s="16"/>
    </row>
    <row r="4" spans="1:11" ht="21.75" customHeight="1" x14ac:dyDescent="0.25">
      <c r="B4" s="16"/>
    </row>
    <row r="5" spans="1:11" ht="27" customHeight="1" x14ac:dyDescent="0.25">
      <c r="B5" s="39" t="s">
        <v>225</v>
      </c>
      <c r="C5" s="90" t="str">
        <f>CALENDARIZADO!C4</f>
        <v>Inicio del Proceso Electoral  Local Ordinario y del Poder Judicial 2026-2027</v>
      </c>
      <c r="D5" s="90"/>
      <c r="E5" s="90"/>
      <c r="F5" s="90"/>
      <c r="G5" s="90"/>
      <c r="H5" s="90"/>
      <c r="I5" s="90"/>
      <c r="J5" s="90"/>
      <c r="K5" s="90"/>
    </row>
    <row r="6" spans="1:11" ht="9.9499999999999993" customHeight="1" x14ac:dyDescent="0.25">
      <c r="B6" s="40"/>
      <c r="E6" s="37"/>
    </row>
    <row r="7" spans="1:11" ht="27" customHeight="1" x14ac:dyDescent="0.25">
      <c r="B7" s="39" t="s">
        <v>24</v>
      </c>
      <c r="C7" s="78" t="s">
        <v>51</v>
      </c>
      <c r="D7" s="78"/>
      <c r="E7" s="78"/>
      <c r="F7" s="78"/>
      <c r="G7" s="78"/>
      <c r="H7" s="78"/>
      <c r="I7" s="78"/>
      <c r="J7" s="78"/>
      <c r="K7" s="78"/>
    </row>
    <row r="8" spans="1:11" ht="9.9499999999999993" customHeight="1" x14ac:dyDescent="0.25">
      <c r="B8" s="40"/>
    </row>
    <row r="9" spans="1:11" ht="27" customHeight="1" x14ac:dyDescent="0.25">
      <c r="B9" s="39" t="s">
        <v>25</v>
      </c>
      <c r="C9" s="78" t="s">
        <v>55</v>
      </c>
      <c r="D9" s="78"/>
      <c r="E9" s="78"/>
      <c r="F9" s="78"/>
      <c r="G9" s="78"/>
      <c r="J9" s="39" t="s">
        <v>2</v>
      </c>
      <c r="K9" s="38">
        <f>G18</f>
        <v>100800</v>
      </c>
    </row>
    <row r="10" spans="1:11" ht="9.9499999999999993" customHeight="1" x14ac:dyDescent="0.25"/>
    <row r="11" spans="1:11" ht="27" customHeight="1" x14ac:dyDescent="0.25">
      <c r="B11" s="39" t="s">
        <v>25</v>
      </c>
      <c r="C11" s="78" t="s">
        <v>254</v>
      </c>
      <c r="D11" s="78"/>
      <c r="E11" s="78"/>
      <c r="F11" s="78"/>
      <c r="G11" s="78"/>
      <c r="J11" s="39" t="s">
        <v>2</v>
      </c>
      <c r="K11" s="38">
        <v>55000</v>
      </c>
    </row>
    <row r="12" spans="1:11" ht="9.9499999999999993" customHeight="1" x14ac:dyDescent="0.25"/>
    <row r="13" spans="1:11" ht="27" customHeight="1" x14ac:dyDescent="0.25">
      <c r="B13" s="39" t="s">
        <v>25</v>
      </c>
      <c r="C13" s="78" t="s">
        <v>76</v>
      </c>
      <c r="D13" s="78"/>
      <c r="E13" s="78"/>
      <c r="F13" s="78"/>
      <c r="G13" s="78"/>
      <c r="J13" s="39" t="s">
        <v>2</v>
      </c>
      <c r="K13" s="38">
        <f>J18</f>
        <v>10000</v>
      </c>
    </row>
    <row r="14" spans="1:11" ht="9.9499999999999993" customHeight="1" x14ac:dyDescent="0.25"/>
    <row r="15" spans="1:11" ht="9.9499999999999993" customHeight="1" x14ac:dyDescent="0.25"/>
    <row r="16" spans="1:11" s="3" customFormat="1" ht="30" x14ac:dyDescent="0.25">
      <c r="B16" s="30" t="s">
        <v>19</v>
      </c>
      <c r="C16" s="30" t="s">
        <v>17</v>
      </c>
      <c r="D16" s="31" t="s">
        <v>23</v>
      </c>
      <c r="E16" s="30" t="s">
        <v>18</v>
      </c>
      <c r="F16" s="30" t="s">
        <v>16</v>
      </c>
      <c r="G16" s="30" t="s">
        <v>22</v>
      </c>
      <c r="I16" s="30" t="s">
        <v>26</v>
      </c>
      <c r="J16" s="30" t="s">
        <v>27</v>
      </c>
      <c r="K16" s="26" t="s">
        <v>2</v>
      </c>
    </row>
    <row r="17" spans="2:14" s="3" customFormat="1" ht="29.25" customHeight="1" x14ac:dyDescent="0.25">
      <c r="B17" s="108" t="s">
        <v>259</v>
      </c>
      <c r="C17" s="108"/>
      <c r="D17" s="108"/>
      <c r="E17" s="108"/>
      <c r="F17" s="108"/>
      <c r="G17" s="108"/>
      <c r="H17" s="108"/>
      <c r="I17" s="108"/>
      <c r="J17" s="108"/>
      <c r="K17" s="27">
        <f>SUM(K18:K18)</f>
        <v>165800</v>
      </c>
    </row>
    <row r="18" spans="2:14" ht="55.5" customHeight="1" x14ac:dyDescent="0.25">
      <c r="B18" s="19" t="s">
        <v>75</v>
      </c>
      <c r="C18" s="20">
        <v>4</v>
      </c>
      <c r="D18" s="21">
        <v>6</v>
      </c>
      <c r="E18" s="20">
        <v>2</v>
      </c>
      <c r="F18" s="22">
        <v>2100</v>
      </c>
      <c r="G18" s="32">
        <f>C18*D18*E18*F18</f>
        <v>100800</v>
      </c>
      <c r="I18" s="22">
        <v>55000</v>
      </c>
      <c r="J18" s="23">
        <v>10000</v>
      </c>
      <c r="K18" s="17">
        <f>G18+I18+J18</f>
        <v>165800</v>
      </c>
      <c r="N18" s="48"/>
    </row>
    <row r="19" spans="2:14" s="3" customFormat="1" ht="46.5" customHeight="1" x14ac:dyDescent="0.25">
      <c r="B19" s="79" t="s">
        <v>253</v>
      </c>
      <c r="C19" s="80"/>
      <c r="D19" s="80"/>
      <c r="E19" s="80"/>
      <c r="F19" s="80"/>
      <c r="G19" s="80"/>
      <c r="H19" s="80"/>
      <c r="I19" s="80"/>
      <c r="J19" s="80"/>
      <c r="K19" s="81"/>
    </row>
    <row r="20" spans="2:14" ht="5.0999999999999996" customHeight="1" x14ac:dyDescent="0.25"/>
    <row r="21" spans="2:14" ht="5.0999999999999996" customHeight="1" x14ac:dyDescent="0.25"/>
    <row r="22" spans="2:14" ht="5.0999999999999996" customHeight="1" x14ac:dyDescent="0.25"/>
    <row r="23" spans="2:14" ht="5.0999999999999996" customHeight="1" x14ac:dyDescent="0.25"/>
    <row r="24" spans="2:14" ht="5.0999999999999996" customHeight="1" x14ac:dyDescent="0.25"/>
    <row r="48" spans="11:11" x14ac:dyDescent="0.25">
      <c r="K48" s="1"/>
    </row>
    <row r="49" spans="11:11" x14ac:dyDescent="0.25">
      <c r="K49" s="1"/>
    </row>
    <row r="50" spans="11:11" x14ac:dyDescent="0.25">
      <c r="K50" s="1"/>
    </row>
  </sheetData>
  <mergeCells count="7">
    <mergeCell ref="C9:G9"/>
    <mergeCell ref="B17:J17"/>
    <mergeCell ref="B19:K19"/>
    <mergeCell ref="C5:K5"/>
    <mergeCell ref="C7:K7"/>
    <mergeCell ref="C11:G11"/>
    <mergeCell ref="C13:G13"/>
  </mergeCells>
  <pageMargins left="0.70866141732283461" right="0.70866141732283461" top="0.74803149606299213" bottom="0.74803149606299213" header="0.31496062992125984" footer="0.31496062992125984"/>
  <pageSetup scale="70" fitToHeight="0" orientation="portrait" r:id="rId1"/>
  <headerFooter>
    <oddFooter>&amp;R&amp;P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046FF-6534-40C6-8ADF-DB169010229A}">
  <sheetPr>
    <pageSetUpPr fitToPage="1"/>
  </sheetPr>
  <dimension ref="B1:L31"/>
  <sheetViews>
    <sheetView showGridLines="0" zoomScaleNormal="100" zoomScaleSheetLayoutView="85" workbookViewId="0">
      <selection activeCell="I8" sqref="I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36.75" customHeight="1" x14ac:dyDescent="0.25">
      <c r="B4" s="39" t="s">
        <v>225</v>
      </c>
      <c r="C4" s="98" t="str">
        <f>'374.Viaticos'!C5:K5</f>
        <v>Inicio del Proceso Electoral  Local Ordinario y del Poder Judicial 2026-2027</v>
      </c>
      <c r="D4" s="98"/>
      <c r="E4" s="98"/>
      <c r="F4" s="98"/>
      <c r="G4" s="98"/>
      <c r="H4" s="98"/>
      <c r="I4" s="98"/>
    </row>
    <row r="5" spans="2:12" ht="9.9499999999999993" customHeight="1" x14ac:dyDescent="0.25">
      <c r="B5" s="41"/>
    </row>
    <row r="6" spans="2:12" ht="27" customHeight="1" x14ac:dyDescent="0.25">
      <c r="B6" s="39" t="s">
        <v>0</v>
      </c>
      <c r="C6" s="110" t="s">
        <v>230</v>
      </c>
      <c r="D6" s="110"/>
      <c r="E6" s="110"/>
      <c r="F6" s="110"/>
      <c r="G6" s="110"/>
      <c r="H6" s="110"/>
      <c r="I6" s="110"/>
      <c r="K6" s="73" t="s">
        <v>212</v>
      </c>
    </row>
    <row r="7" spans="2:12" ht="9.9499999999999993" customHeight="1" x14ac:dyDescent="0.25">
      <c r="B7" s="41"/>
    </row>
    <row r="8" spans="2:12" ht="27" customHeight="1" x14ac:dyDescent="0.25">
      <c r="B8" s="39" t="s">
        <v>1</v>
      </c>
      <c r="C8" s="99" t="s">
        <v>231</v>
      </c>
      <c r="D8" s="99"/>
      <c r="E8" s="99"/>
      <c r="F8" s="99"/>
      <c r="H8" s="39" t="s">
        <v>2</v>
      </c>
      <c r="I8" s="42">
        <f>I11</f>
        <v>437250</v>
      </c>
    </row>
    <row r="9" spans="2:12" ht="9.9499999999999993" customHeight="1" x14ac:dyDescent="0.25"/>
    <row r="10" spans="2:12" s="3" customFormat="1" ht="42.75" customHeight="1" x14ac:dyDescent="0.25">
      <c r="B10" s="82" t="s">
        <v>8</v>
      </c>
      <c r="C10" s="83"/>
      <c r="D10" s="30" t="s">
        <v>3</v>
      </c>
      <c r="E10" s="30" t="s">
        <v>6</v>
      </c>
      <c r="F10" s="30" t="s">
        <v>5</v>
      </c>
      <c r="G10" s="30" t="s">
        <v>9</v>
      </c>
      <c r="H10" s="30" t="s">
        <v>4</v>
      </c>
      <c r="I10" s="31" t="s">
        <v>2</v>
      </c>
      <c r="J10" s="18"/>
    </row>
    <row r="11" spans="2:12" s="3" customFormat="1" ht="30.75" customHeight="1" x14ac:dyDescent="0.25">
      <c r="B11" s="93" t="s">
        <v>232</v>
      </c>
      <c r="C11" s="94"/>
      <c r="D11" s="94"/>
      <c r="E11" s="94"/>
      <c r="F11" s="94"/>
      <c r="G11" s="94"/>
      <c r="H11" s="94"/>
      <c r="I11" s="34">
        <f>SUM(I12:I13)</f>
        <v>437250</v>
      </c>
    </row>
    <row r="12" spans="2:12" ht="44.25" customHeight="1" x14ac:dyDescent="0.25">
      <c r="B12" s="86" t="s">
        <v>233</v>
      </c>
      <c r="C12" s="87"/>
      <c r="D12" s="10" t="s">
        <v>235</v>
      </c>
      <c r="E12" s="5">
        <v>30</v>
      </c>
      <c r="F12" s="4">
        <v>1450</v>
      </c>
      <c r="G12" s="5">
        <v>1</v>
      </c>
      <c r="H12" s="54" t="s">
        <v>236</v>
      </c>
      <c r="I12" s="4">
        <f t="shared" ref="I12:I13" si="0">E12*F12*G12</f>
        <v>43500</v>
      </c>
      <c r="K12" s="2"/>
    </row>
    <row r="13" spans="2:12" ht="44.25" customHeight="1" x14ac:dyDescent="0.25">
      <c r="B13" s="86" t="s">
        <v>234</v>
      </c>
      <c r="C13" s="87"/>
      <c r="D13" s="10" t="s">
        <v>235</v>
      </c>
      <c r="E13" s="5">
        <v>75</v>
      </c>
      <c r="F13" s="4">
        <v>5250</v>
      </c>
      <c r="G13" s="5">
        <v>1</v>
      </c>
      <c r="H13" s="54" t="s">
        <v>236</v>
      </c>
      <c r="I13" s="4">
        <f t="shared" si="0"/>
        <v>393750</v>
      </c>
      <c r="K13" s="2"/>
    </row>
    <row r="14" spans="2:12" ht="44.25" customHeight="1" x14ac:dyDescent="0.25">
      <c r="B14" s="79" t="s">
        <v>258</v>
      </c>
      <c r="C14" s="80"/>
      <c r="D14" s="80"/>
      <c r="E14" s="80"/>
      <c r="F14" s="80"/>
      <c r="G14" s="80"/>
      <c r="H14" s="80"/>
      <c r="I14" s="81"/>
      <c r="L14" s="16"/>
    </row>
    <row r="15" spans="2:12" x14ac:dyDescent="0.25">
      <c r="H15" s="16"/>
      <c r="I15" s="1"/>
      <c r="L15" s="16"/>
    </row>
    <row r="16" spans="2:12" x14ac:dyDescent="0.25">
      <c r="H16" s="16"/>
      <c r="I16" s="1"/>
      <c r="L16" s="16"/>
    </row>
    <row r="17" spans="8:12" x14ac:dyDescent="0.25">
      <c r="H17" s="16"/>
      <c r="I17" s="1"/>
      <c r="L17" s="16"/>
    </row>
    <row r="18" spans="8:12" x14ac:dyDescent="0.25">
      <c r="H18" s="16"/>
      <c r="I18" s="1"/>
      <c r="L18" s="16"/>
    </row>
    <row r="19" spans="8:12" x14ac:dyDescent="0.25">
      <c r="H19" s="16"/>
      <c r="I19" s="1"/>
      <c r="L19" s="16"/>
    </row>
    <row r="20" spans="8:12" x14ac:dyDescent="0.25">
      <c r="H20" s="16"/>
      <c r="I20" s="1"/>
      <c r="L20" s="16"/>
    </row>
    <row r="21" spans="8:12" x14ac:dyDescent="0.25">
      <c r="H21" s="16"/>
      <c r="I21" s="1"/>
      <c r="L21" s="16"/>
    </row>
    <row r="22" spans="8:12" x14ac:dyDescent="0.25">
      <c r="H22" s="16"/>
      <c r="I22" s="1"/>
      <c r="L22" s="16"/>
    </row>
    <row r="23" spans="8:12" x14ac:dyDescent="0.25">
      <c r="H23" s="16"/>
      <c r="I23" s="1"/>
      <c r="L23" s="16"/>
    </row>
    <row r="24" spans="8:12" x14ac:dyDescent="0.25">
      <c r="H24" s="16"/>
      <c r="I24" s="1"/>
      <c r="L24" s="16"/>
    </row>
    <row r="25" spans="8:12" x14ac:dyDescent="0.25">
      <c r="H25" s="16"/>
      <c r="I25" s="1"/>
      <c r="L25" s="16"/>
    </row>
    <row r="26" spans="8:12" x14ac:dyDescent="0.25">
      <c r="H26" s="16"/>
      <c r="I26" s="1"/>
      <c r="L26" s="16"/>
    </row>
    <row r="27" spans="8:12" x14ac:dyDescent="0.25">
      <c r="H27" s="16"/>
      <c r="I27" s="1"/>
      <c r="L27" s="16"/>
    </row>
    <row r="28" spans="8:12" x14ac:dyDescent="0.25">
      <c r="H28" s="16"/>
      <c r="I28" s="1"/>
      <c r="L28" s="16"/>
    </row>
    <row r="29" spans="8:12" x14ac:dyDescent="0.25">
      <c r="H29" s="16"/>
      <c r="I29" s="1"/>
      <c r="L29" s="16"/>
    </row>
    <row r="30" spans="8:12" x14ac:dyDescent="0.25">
      <c r="H30" s="16"/>
      <c r="I30" s="1"/>
      <c r="L30" s="16"/>
    </row>
    <row r="31" spans="8:12" x14ac:dyDescent="0.25">
      <c r="H31" s="16"/>
      <c r="I31" s="1"/>
      <c r="L31" s="16"/>
    </row>
  </sheetData>
  <mergeCells count="8">
    <mergeCell ref="B13:C13"/>
    <mergeCell ref="B14:I14"/>
    <mergeCell ref="C4:I4"/>
    <mergeCell ref="C6:I6"/>
    <mergeCell ref="C8:F8"/>
    <mergeCell ref="B10:C10"/>
    <mergeCell ref="B11:H11"/>
    <mergeCell ref="B12:C12"/>
  </mergeCells>
  <hyperlinks>
    <hyperlink ref="K6" location="CALENDARIZADO!A1" display="cal" xr:uid="{F71A298B-CD22-426E-9795-0987DE97413C}"/>
  </hyperlink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54</vt:i4>
      </vt:variant>
    </vt:vector>
  </HeadingPairs>
  <TitlesOfParts>
    <vt:vector size="82" baseType="lpstr">
      <vt:lpstr>CALENDARIZADO</vt:lpstr>
      <vt:lpstr>EVENTUAL</vt:lpstr>
      <vt:lpstr>CD</vt:lpstr>
      <vt:lpstr>201.Mat.Of</vt:lpstr>
      <vt:lpstr>207.Mat.Limp</vt:lpstr>
      <vt:lpstr>208-SumDiv</vt:lpstr>
      <vt:lpstr>233 mat el</vt:lpstr>
      <vt:lpstr>241. Comb</vt:lpstr>
      <vt:lpstr>301 en. elec</vt:lpstr>
      <vt:lpstr>303 agua</vt:lpstr>
      <vt:lpstr>304 tel</vt:lpstr>
      <vt:lpstr>306 Serv.Tel</vt:lpstr>
      <vt:lpstr>308 SERV POSTAL</vt:lpstr>
      <vt:lpstr>311 renta de edif</vt:lpstr>
      <vt:lpstr>312 renta de fot</vt:lpstr>
      <vt:lpstr>313. renta equip</vt:lpstr>
      <vt:lpstr>316 RentaVeh.</vt:lpstr>
      <vt:lpstr>328. Servvig</vt:lpstr>
      <vt:lpstr>329.Serv</vt:lpstr>
      <vt:lpstr>347 Conserv matto.</vt:lpstr>
      <vt:lpstr>357Serv.Lim</vt:lpstr>
      <vt:lpstr>363 impr.Publ</vt:lpstr>
      <vt:lpstr>364.ServCreat</vt:lpstr>
      <vt:lpstr>382.ReunCongr</vt:lpstr>
      <vt:lpstr>378.Gtos.Com</vt:lpstr>
      <vt:lpstr>378.Gtos.Comisión</vt:lpstr>
      <vt:lpstr>374.Viaticos</vt:lpstr>
      <vt:lpstr>501</vt:lpstr>
      <vt:lpstr>'201.Mat.Of'!Área_de_impresión</vt:lpstr>
      <vt:lpstr>'207.Mat.Limp'!Área_de_impresión</vt:lpstr>
      <vt:lpstr>'208-SumDiv'!Área_de_impresión</vt:lpstr>
      <vt:lpstr>'233 mat el'!Área_de_impresión</vt:lpstr>
      <vt:lpstr>'241. Comb'!Área_de_impresión</vt:lpstr>
      <vt:lpstr>'301 en. elec'!Área_de_impresión</vt:lpstr>
      <vt:lpstr>'303 agua'!Área_de_impresión</vt:lpstr>
      <vt:lpstr>'304 tel'!Área_de_impresión</vt:lpstr>
      <vt:lpstr>'306 Serv.Tel'!Área_de_impresión</vt:lpstr>
      <vt:lpstr>'308 SERV POSTAL'!Área_de_impresión</vt:lpstr>
      <vt:lpstr>'311 renta de edif'!Área_de_impresión</vt:lpstr>
      <vt:lpstr>'312 renta de fot'!Área_de_impresión</vt:lpstr>
      <vt:lpstr>'313. renta equip'!Área_de_impresión</vt:lpstr>
      <vt:lpstr>'316 RentaVeh.'!Área_de_impresión</vt:lpstr>
      <vt:lpstr>'328. Servvig'!Área_de_impresión</vt:lpstr>
      <vt:lpstr>'329.Serv'!Área_de_impresión</vt:lpstr>
      <vt:lpstr>'347 Conserv matto.'!Área_de_impresión</vt:lpstr>
      <vt:lpstr>'357Serv.Lim'!Área_de_impresión</vt:lpstr>
      <vt:lpstr>'363 impr.Publ'!Área_de_impresión</vt:lpstr>
      <vt:lpstr>'364.ServCreat'!Área_de_impresión</vt:lpstr>
      <vt:lpstr>'374.Viaticos'!Área_de_impresión</vt:lpstr>
      <vt:lpstr>'378.Gtos.Com'!Área_de_impresión</vt:lpstr>
      <vt:lpstr>'378.Gtos.Comisión'!Área_de_impresión</vt:lpstr>
      <vt:lpstr>'382.ReunCongr'!Área_de_impresión</vt:lpstr>
      <vt:lpstr>'501'!Área_de_impresión</vt:lpstr>
      <vt:lpstr>CALENDARIZADO!Área_de_impresión</vt:lpstr>
      <vt:lpstr>CD!Área_de_impresión</vt:lpstr>
      <vt:lpstr>EVENTUAL!Área_de_impresión</vt:lpstr>
      <vt:lpstr>'201.Mat.Of'!Títulos_a_imprimir</vt:lpstr>
      <vt:lpstr>'207.Mat.Limp'!Títulos_a_imprimir</vt:lpstr>
      <vt:lpstr>'208-SumDiv'!Títulos_a_imprimir</vt:lpstr>
      <vt:lpstr>'233 mat el'!Títulos_a_imprimir</vt:lpstr>
      <vt:lpstr>'241. Comb'!Títulos_a_imprimir</vt:lpstr>
      <vt:lpstr>'301 en. elec'!Títulos_a_imprimir</vt:lpstr>
      <vt:lpstr>'303 agua'!Títulos_a_imprimir</vt:lpstr>
      <vt:lpstr>'304 tel'!Títulos_a_imprimir</vt:lpstr>
      <vt:lpstr>'306 Serv.Tel'!Títulos_a_imprimir</vt:lpstr>
      <vt:lpstr>'308 SERV POSTAL'!Títulos_a_imprimir</vt:lpstr>
      <vt:lpstr>'311 renta de edif'!Títulos_a_imprimir</vt:lpstr>
      <vt:lpstr>'312 renta de fot'!Títulos_a_imprimir</vt:lpstr>
      <vt:lpstr>'313. renta equip'!Títulos_a_imprimir</vt:lpstr>
      <vt:lpstr>'316 RentaVeh.'!Títulos_a_imprimir</vt:lpstr>
      <vt:lpstr>'328. Servvig'!Títulos_a_imprimir</vt:lpstr>
      <vt:lpstr>'329.Serv'!Títulos_a_imprimir</vt:lpstr>
      <vt:lpstr>'347 Conserv matto.'!Títulos_a_imprimir</vt:lpstr>
      <vt:lpstr>'357Serv.Lim'!Títulos_a_imprimir</vt:lpstr>
      <vt:lpstr>'363 impr.Publ'!Títulos_a_imprimir</vt:lpstr>
      <vt:lpstr>'364.ServCreat'!Títulos_a_imprimir</vt:lpstr>
      <vt:lpstr>'374.Viaticos'!Títulos_a_imprimir</vt:lpstr>
      <vt:lpstr>'378.Gtos.Com'!Títulos_a_imprimir</vt:lpstr>
      <vt:lpstr>'378.Gtos.Comisión'!Títulos_a_imprimir</vt:lpstr>
      <vt:lpstr>'382.ReunCongr'!Títulos_a_imprimir</vt:lpstr>
      <vt:lpstr>'501'!Títulos_a_imprimir</vt:lpstr>
      <vt:lpstr>CALENDARIZADO!Títulos_a_imprimir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Nereyda Cruz</dc:creator>
  <cp:lastModifiedBy>Nereyda Cruz</cp:lastModifiedBy>
  <cp:lastPrinted>2025-11-05T02:20:12Z</cp:lastPrinted>
  <dcterms:created xsi:type="dcterms:W3CDTF">2025-06-17T21:18:51Z</dcterms:created>
  <dcterms:modified xsi:type="dcterms:W3CDTF">2025-11-05T02:22:20Z</dcterms:modified>
</cp:coreProperties>
</file>